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 yWindow="4551" windowWidth="21763" windowHeight="4388"/>
  </bookViews>
  <sheets>
    <sheet name=" 2015 XRF Rock" sheetId="23" r:id="rId1"/>
    <sheet name="2015 XRF Soil" sheetId="24" r:id="rId2"/>
    <sheet name="2015 rock" sheetId="22" r:id="rId3"/>
    <sheet name="2015 YGS Petrographic" sheetId="25" r:id="rId4"/>
    <sheet name="2014 rock" sheetId="21" r:id="rId5"/>
    <sheet name="2013 rock" sheetId="15" r:id="rId6"/>
    <sheet name="2013 mag susc" sheetId="16" r:id="rId7"/>
    <sheet name="2013 soils" sheetId="2" r:id="rId8"/>
    <sheet name="2012 mag susc" sheetId="1" r:id="rId9"/>
    <sheet name="2010 samples" sheetId="12" r:id="rId10"/>
    <sheet name="2008 samples" sheetId="13" r:id="rId11"/>
    <sheet name="2006 samples" sheetId="14" r:id="rId12"/>
    <sheet name="2006 mag susc." sheetId="20" r:id="rId13"/>
    <sheet name="2005 rock " sheetId="17" r:id="rId14"/>
    <sheet name="2005 soil" sheetId="18" r:id="rId15"/>
    <sheet name="2002 rock and core" sheetId="19" r:id="rId16"/>
  </sheets>
  <definedNames>
    <definedName name="_xlnm.Print_Area" localSheetId="12">'2006 mag susc.'!$A$1:$E$96</definedName>
    <definedName name="_xlnm.Print_Area" localSheetId="11">'2006 samples'!$A$1:$H$24</definedName>
    <definedName name="_xlnm.Print_Area" localSheetId="10">'2008 samples'!$A$1:$H$24</definedName>
    <definedName name="_xlnm.Print_Area" localSheetId="9">'2010 samples'!$A$1:$AQ$20</definedName>
    <definedName name="_xlnm.Print_Area" localSheetId="8">'2012 mag susc'!$A$1:$J$13</definedName>
    <definedName name="_xlnm.Print_Area" localSheetId="6">'2013 mag susc'!$A$1:$M$51</definedName>
    <definedName name="_xlnm.Print_Area" localSheetId="5">'2013 rock'!$A$1:$BF$45</definedName>
    <definedName name="_xlnm.Print_Area" localSheetId="7">'2013 soils'!$A$1:$BF$10</definedName>
    <definedName name="_xlnm.Print_Area" localSheetId="2">'2015 rock'!$A$1:$BG$45</definedName>
    <definedName name="_xlnm.Print_Titles" localSheetId="11">'2006 samples'!$1:$1</definedName>
    <definedName name="_xlnm.Print_Titles" localSheetId="10">'2008 samples'!$1:$1</definedName>
    <definedName name="_xlnm.Print_Titles" localSheetId="9">'2010 samples'!$1:$1</definedName>
    <definedName name="_xlnm.Print_Titles" localSheetId="8">'2012 mag susc'!$1:$6</definedName>
    <definedName name="_xlnm.Print_Titles" localSheetId="5">'2013 rock'!$A:$A,'2013 rock'!$1:$1</definedName>
    <definedName name="_xlnm.Print_Titles" localSheetId="2">'2015 rock'!$A:$A,'2015 rock'!$1:$1</definedName>
  </definedNames>
  <calcPr calcId="145621"/>
</workbook>
</file>

<file path=xl/calcChain.xml><?xml version="1.0" encoding="utf-8"?>
<calcChain xmlns="http://schemas.openxmlformats.org/spreadsheetml/2006/main">
  <c r="AC103" i="22" l="1"/>
  <c r="AB84" i="22"/>
  <c r="AC84" i="22" s="1"/>
  <c r="AB85" i="22"/>
  <c r="AC85" i="22" s="1"/>
  <c r="AB86" i="22"/>
  <c r="AC86" i="22" s="1"/>
  <c r="AB87" i="22"/>
  <c r="AC87" i="22" s="1"/>
  <c r="AB88" i="22"/>
  <c r="AC88" i="22" s="1"/>
  <c r="AB89" i="22"/>
  <c r="AC89" i="22" s="1"/>
  <c r="AB90" i="22"/>
  <c r="AC90" i="22" s="1"/>
  <c r="AB91" i="22"/>
  <c r="AC91" i="22" s="1"/>
  <c r="AB92" i="22"/>
  <c r="AC92" i="22" s="1"/>
  <c r="AB93" i="22"/>
  <c r="AC93" i="22" s="1"/>
  <c r="AB94" i="22"/>
  <c r="AC94" i="22" s="1"/>
  <c r="AB95" i="22"/>
  <c r="AC95" i="22" s="1"/>
  <c r="AB96" i="22"/>
  <c r="AC96" i="22" s="1"/>
  <c r="AB97" i="22"/>
  <c r="AC97" i="22" s="1"/>
  <c r="AB98" i="22"/>
  <c r="AC98" i="22" s="1"/>
  <c r="AB99" i="22"/>
  <c r="AC99" i="22" s="1"/>
  <c r="AB100" i="22"/>
  <c r="AC100" i="22" s="1"/>
  <c r="AB101" i="22"/>
  <c r="AC101" i="22" s="1"/>
  <c r="AB102" i="22"/>
  <c r="AC102" i="22" s="1"/>
  <c r="AB104" i="22"/>
  <c r="AC104" i="22" s="1"/>
  <c r="AB105" i="22"/>
  <c r="AC105" i="22" s="1"/>
  <c r="AB106" i="22"/>
  <c r="AC106" i="22" s="1"/>
  <c r="AB107" i="22"/>
  <c r="AC107" i="22" s="1"/>
  <c r="AB108" i="22"/>
  <c r="AC108" i="22" s="1"/>
  <c r="E107" i="22" l="1"/>
  <c r="E106" i="22"/>
  <c r="E105" i="22"/>
  <c r="E104" i="22"/>
  <c r="E94" i="22"/>
  <c r="E95" i="22"/>
  <c r="E96" i="22"/>
  <c r="E97" i="22"/>
  <c r="E98" i="22"/>
  <c r="E99" i="22"/>
  <c r="E100" i="22"/>
  <c r="E101" i="22"/>
  <c r="E102" i="22"/>
  <c r="E92" i="22"/>
  <c r="E91" i="22"/>
  <c r="E90" i="22"/>
  <c r="E89" i="22"/>
  <c r="E88" i="22"/>
  <c r="E87" i="22"/>
  <c r="E86" i="22"/>
  <c r="E85" i="22"/>
  <c r="E84" i="22"/>
  <c r="AC82" i="22" l="1"/>
  <c r="AB6" i="22"/>
  <c r="AC6" i="22" s="1"/>
  <c r="AB7" i="22"/>
  <c r="AC7" i="22" s="1"/>
  <c r="AB8" i="22"/>
  <c r="AC8" i="22" s="1"/>
  <c r="AB9" i="22"/>
  <c r="AC9" i="22" s="1"/>
  <c r="AB10" i="22"/>
  <c r="AC10" i="22" s="1"/>
  <c r="AB12" i="22"/>
  <c r="AC12" i="22" s="1"/>
  <c r="AB13" i="22"/>
  <c r="AC13" i="22" s="1"/>
  <c r="AB14" i="22"/>
  <c r="AC14" i="22" s="1"/>
  <c r="AB15" i="22"/>
  <c r="AC15" i="22" s="1"/>
  <c r="AB16" i="22"/>
  <c r="AC16" i="22" s="1"/>
  <c r="AB17" i="22"/>
  <c r="AC17" i="22" s="1"/>
  <c r="AB18" i="22"/>
  <c r="AC18" i="22" s="1"/>
  <c r="AB19" i="22"/>
  <c r="AC19" i="22" s="1"/>
  <c r="AB20" i="22"/>
  <c r="AC20" i="22" s="1"/>
  <c r="AC21" i="22"/>
  <c r="AB22" i="22"/>
  <c r="AC22" i="22" s="1"/>
  <c r="AB23" i="22"/>
  <c r="AC23" i="22" s="1"/>
  <c r="AB24" i="22"/>
  <c r="AC24" i="22" s="1"/>
  <c r="AB25" i="22"/>
  <c r="AC25" i="22" s="1"/>
  <c r="AB26" i="22"/>
  <c r="AC26" i="22" s="1"/>
  <c r="AB27" i="22"/>
  <c r="AC27" i="22" s="1"/>
  <c r="AB28" i="22"/>
  <c r="AC28" i="22" s="1"/>
  <c r="AB29" i="22"/>
  <c r="AC29" i="22" s="1"/>
  <c r="AB30" i="22"/>
  <c r="AC30" i="22" s="1"/>
  <c r="AB32" i="22"/>
  <c r="AC32" i="22" s="1"/>
  <c r="AB33" i="22"/>
  <c r="AC33" i="22" s="1"/>
  <c r="AB34" i="22"/>
  <c r="AC34" i="22" s="1"/>
  <c r="AB35" i="22"/>
  <c r="AC35" i="22" s="1"/>
  <c r="AB36" i="22"/>
  <c r="AC36" i="22" s="1"/>
  <c r="AB37" i="22"/>
  <c r="AC37" i="22" s="1"/>
  <c r="AB38" i="22"/>
  <c r="AC38" i="22" s="1"/>
  <c r="AB39" i="22"/>
  <c r="AC39" i="22" s="1"/>
  <c r="AB40" i="22"/>
  <c r="AC40" i="22" s="1"/>
  <c r="AB41" i="22"/>
  <c r="AC41" i="22" s="1"/>
  <c r="AB42" i="22"/>
  <c r="AC42" i="22" s="1"/>
  <c r="AB43" i="22"/>
  <c r="AC43" i="22" s="1"/>
  <c r="AB44" i="22"/>
  <c r="AC44" i="22" s="1"/>
  <c r="AB45" i="22"/>
  <c r="AC45" i="22" s="1"/>
  <c r="AB46" i="22"/>
  <c r="AC46" i="22" s="1"/>
  <c r="AB47" i="22"/>
  <c r="AC47" i="22" s="1"/>
  <c r="AB48" i="22"/>
  <c r="AC48" i="22" s="1"/>
  <c r="AB49" i="22"/>
  <c r="AC49" i="22" s="1"/>
  <c r="AB50" i="22"/>
  <c r="AC50" i="22" s="1"/>
  <c r="AB51" i="22"/>
  <c r="AC51" i="22" s="1"/>
  <c r="AB52" i="22"/>
  <c r="AC52" i="22" s="1"/>
  <c r="AB53" i="22"/>
  <c r="AC53" i="22" s="1"/>
  <c r="AB54" i="22"/>
  <c r="AC54" i="22" s="1"/>
  <c r="AB55" i="22"/>
  <c r="AC55" i="22" s="1"/>
  <c r="AB56" i="22"/>
  <c r="AC56" i="22" s="1"/>
  <c r="AB57" i="22"/>
  <c r="AC57" i="22" s="1"/>
  <c r="AB58" i="22"/>
  <c r="AC58" i="22" s="1"/>
  <c r="AB59" i="22"/>
  <c r="AC59" i="22" s="1"/>
  <c r="AB60" i="22"/>
  <c r="AC60" i="22" s="1"/>
  <c r="AB61" i="22"/>
  <c r="AC61" i="22" s="1"/>
  <c r="AB62" i="22"/>
  <c r="AC62" i="22" s="1"/>
  <c r="AB63" i="22"/>
  <c r="AC63" i="22" s="1"/>
  <c r="AB64" i="22"/>
  <c r="AC64" i="22" s="1"/>
  <c r="AB65" i="22"/>
  <c r="AC65" i="22" s="1"/>
  <c r="AB66" i="22"/>
  <c r="AC66" i="22" s="1"/>
  <c r="AB67" i="22"/>
  <c r="AC67" i="22" s="1"/>
  <c r="AB68" i="22"/>
  <c r="AC68" i="22" s="1"/>
  <c r="AB69" i="22"/>
  <c r="AC69" i="22" s="1"/>
  <c r="AB70" i="22"/>
  <c r="AC70" i="22" s="1"/>
  <c r="AB72" i="22"/>
  <c r="AC72" i="22" s="1"/>
  <c r="AB73" i="22"/>
  <c r="AC73" i="22" s="1"/>
  <c r="AB74" i="22"/>
  <c r="AC74" i="22" s="1"/>
  <c r="AB75" i="22"/>
  <c r="AC75" i="22" s="1"/>
  <c r="AB76" i="22"/>
  <c r="AC76" i="22" s="1"/>
  <c r="AB77" i="22"/>
  <c r="AC77" i="22" s="1"/>
  <c r="AB78" i="22"/>
  <c r="AC78" i="22" s="1"/>
  <c r="AB79" i="22"/>
  <c r="AC79" i="22" s="1"/>
  <c r="AB80" i="22"/>
  <c r="AC80" i="22" s="1"/>
  <c r="AB83" i="22"/>
  <c r="AC83" i="22" s="1"/>
  <c r="AB3" i="22"/>
  <c r="AC3" i="22" s="1"/>
  <c r="AB4" i="22"/>
  <c r="AC4" i="22" s="1"/>
  <c r="AB5" i="22"/>
  <c r="AC5" i="22" s="1"/>
  <c r="AB2" i="22"/>
  <c r="AC2" i="22" s="1"/>
  <c r="E32" i="22" l="1"/>
  <c r="E33" i="22"/>
  <c r="E3" i="22" l="1"/>
  <c r="E4" i="22"/>
  <c r="E5" i="22"/>
  <c r="E6" i="22"/>
  <c r="E7" i="22"/>
  <c r="E8" i="22"/>
  <c r="E9" i="22"/>
  <c r="E10" i="22"/>
  <c r="E12" i="22"/>
  <c r="E13" i="22"/>
  <c r="E14" i="22"/>
  <c r="E15" i="22"/>
  <c r="E16" i="22"/>
  <c r="E17" i="22"/>
  <c r="E18" i="22"/>
  <c r="E19" i="22"/>
  <c r="E20" i="22"/>
  <c r="E21" i="22"/>
  <c r="E22" i="22"/>
  <c r="E23" i="22"/>
  <c r="E24" i="22"/>
  <c r="E25" i="22"/>
  <c r="E26" i="22"/>
  <c r="E27" i="22"/>
  <c r="E28" i="22"/>
  <c r="E29" i="22"/>
  <c r="E30"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2" i="22"/>
  <c r="E73" i="22"/>
  <c r="E74" i="22"/>
  <c r="E75" i="22"/>
  <c r="E76" i="22"/>
  <c r="E77" i="22"/>
  <c r="E78" i="22"/>
  <c r="E79" i="22"/>
  <c r="E80" i="22"/>
  <c r="E82" i="22"/>
  <c r="E83" i="22"/>
  <c r="E2" i="22"/>
  <c r="K50" i="16" l="1"/>
  <c r="K49" i="16"/>
  <c r="K47" i="16"/>
  <c r="K46" i="16"/>
  <c r="K45" i="16"/>
  <c r="K44" i="16"/>
  <c r="K43" i="16"/>
  <c r="K42" i="16"/>
  <c r="K41" i="16"/>
  <c r="K40" i="16"/>
  <c r="K39" i="16"/>
  <c r="K38" i="16"/>
  <c r="K37" i="16"/>
  <c r="K36" i="16"/>
  <c r="K35" i="16"/>
  <c r="K34" i="16"/>
  <c r="K33" i="16"/>
  <c r="K32" i="16"/>
  <c r="K31" i="16"/>
  <c r="K30" i="16"/>
  <c r="K29" i="16"/>
  <c r="K28" i="16"/>
  <c r="K27" i="16"/>
  <c r="K26" i="16"/>
  <c r="K25" i="16"/>
  <c r="K24" i="16"/>
  <c r="K23" i="16"/>
  <c r="K22" i="16"/>
  <c r="K21" i="16"/>
  <c r="K20" i="16"/>
  <c r="K19" i="16"/>
  <c r="K18" i="16"/>
  <c r="K17" i="16"/>
  <c r="K16" i="16"/>
  <c r="K15" i="16"/>
  <c r="K14" i="16"/>
  <c r="K13" i="16"/>
  <c r="K12" i="16"/>
  <c r="K10" i="16"/>
  <c r="K9" i="16"/>
  <c r="K8" i="16"/>
  <c r="K7" i="16"/>
  <c r="K6" i="16"/>
  <c r="K5" i="16"/>
  <c r="K4" i="16"/>
  <c r="K3" i="16"/>
  <c r="K2" i="16"/>
  <c r="C40" i="15"/>
  <c r="E40" i="15" s="1"/>
  <c r="C39" i="15"/>
  <c r="E39" i="15" s="1"/>
  <c r="C38" i="15"/>
  <c r="E38" i="15" s="1"/>
  <c r="C37" i="15"/>
  <c r="E37" i="15" s="1"/>
  <c r="E36" i="15"/>
  <c r="E35" i="15"/>
  <c r="E34" i="15"/>
  <c r="E33" i="15"/>
  <c r="E31" i="15"/>
  <c r="E30" i="15"/>
  <c r="C29" i="15"/>
  <c r="E29" i="15" s="1"/>
  <c r="C28" i="15"/>
  <c r="E28" i="15" s="1"/>
  <c r="C27" i="15"/>
  <c r="E27" i="15" s="1"/>
  <c r="E26" i="15"/>
  <c r="C43" i="15"/>
  <c r="E43" i="15" s="1"/>
  <c r="C42" i="15"/>
  <c r="E42" i="15" s="1"/>
  <c r="C41" i="15"/>
  <c r="E41" i="15" s="1"/>
  <c r="E25" i="15"/>
  <c r="C24" i="15"/>
  <c r="E24" i="15" s="1"/>
  <c r="C23" i="15"/>
  <c r="E23" i="15" s="1"/>
  <c r="E22" i="15"/>
  <c r="C21" i="15"/>
  <c r="E21" i="15" s="1"/>
  <c r="E20" i="15"/>
  <c r="C19" i="15"/>
  <c r="E19" i="15" s="1"/>
  <c r="C18" i="15"/>
  <c r="E18" i="15" s="1"/>
  <c r="C17" i="15"/>
  <c r="E17" i="15" s="1"/>
  <c r="C16" i="15"/>
  <c r="E16" i="15" s="1"/>
  <c r="C15" i="15"/>
  <c r="E15" i="15" s="1"/>
  <c r="C14" i="15"/>
  <c r="E14" i="15" s="1"/>
  <c r="E13" i="15"/>
  <c r="C12" i="15"/>
  <c r="E12" i="15" s="1"/>
  <c r="C11" i="15"/>
  <c r="E11" i="15" s="1"/>
  <c r="C10" i="15"/>
  <c r="E10" i="15" s="1"/>
  <c r="C9" i="15"/>
  <c r="E9" i="15" s="1"/>
  <c r="E8" i="15"/>
  <c r="C7" i="15"/>
  <c r="E7" i="15" s="1"/>
  <c r="C6" i="15"/>
  <c r="E6" i="15" s="1"/>
  <c r="C5" i="15"/>
  <c r="E5" i="15" s="1"/>
  <c r="C4" i="15"/>
  <c r="E4" i="15" s="1"/>
  <c r="C3" i="15"/>
  <c r="E3" i="15" s="1"/>
  <c r="E2" i="15"/>
</calcChain>
</file>

<file path=xl/sharedStrings.xml><?xml version="1.0" encoding="utf-8"?>
<sst xmlns="http://schemas.openxmlformats.org/spreadsheetml/2006/main" count="3990" uniqueCount="1193">
  <si>
    <t>SAMPLE</t>
  </si>
  <si>
    <t>NORTHING</t>
  </si>
  <si>
    <t>EASTING</t>
  </si>
  <si>
    <t>NAD 83</t>
  </si>
  <si>
    <t xml:space="preserve">      </t>
  </si>
  <si>
    <t>No.</t>
  </si>
  <si>
    <t>LOCATION</t>
  </si>
  <si>
    <t>ZONE 8</t>
  </si>
  <si>
    <t>ELEV.</t>
  </si>
  <si>
    <t>(ft)</t>
  </si>
  <si>
    <t>STU-2</t>
  </si>
  <si>
    <t>C Zone</t>
  </si>
  <si>
    <t>6.34</t>
  </si>
  <si>
    <t>Magnetic Susceptibility (x10-3 SI units)</t>
  </si>
  <si>
    <t>Avg.</t>
  </si>
  <si>
    <t>7.01</t>
  </si>
  <si>
    <t>3.4</t>
  </si>
  <si>
    <t>1.9</t>
  </si>
  <si>
    <t>25.6</t>
  </si>
  <si>
    <t>14.5</t>
  </si>
  <si>
    <t>7.3</t>
  </si>
  <si>
    <t>reading taken over clots of magnetite, bornite, chalcocite with disseminated chalcopyrite</t>
  </si>
  <si>
    <t>reading taken over unfoliated light coloured, more magnetic fine grained aplite phase</t>
  </si>
  <si>
    <t>B Zone      between  TRB3 &amp; B4</t>
  </si>
  <si>
    <t xml:space="preserve">    2012 SAMPLE DESCRIPTIONS AND MAGNETIC SUSCEPTIBILITY</t>
  </si>
  <si>
    <t xml:space="preserve">                       STU PROJECT, Yukon Territory</t>
  </si>
  <si>
    <t>DESCRIPTION</t>
  </si>
  <si>
    <t>B Zone           TR B1  TR7400E</t>
  </si>
  <si>
    <t>TR1450E</t>
  </si>
  <si>
    <t xml:space="preserve">rusty weathering, strongly malachite stained, moderately foliated, moderately magnetic, medium grained hornblende-biotite granodiorite, with minor bornite on fractures, minor clay alteration; from centre of trench 1450E, 1 cm rusty weathered rind </t>
  </si>
  <si>
    <t>coarse grained unfoliated,Kspar megacrystic hornblende-biotite granodiorite with K-spar megacrsts to 1.5 cm in size, moderately magnetic to locally strong, especially around mafic phenoscrysts, minor (&lt;5%) rusty spots; from outcrop between TRB3 &amp; B4, fairly fresh</t>
  </si>
  <si>
    <t>malachite stained, weakly foliated, variably weak to strongly magnetic, dark coloured, medium grained hornblende-biotite granodiorite with clots of magnetite, bornite, chalcocite and disseminated chalcopyrite up to 2 cm</t>
  </si>
  <si>
    <t>malachite stained, weakly foliated, variably weak to strongly magnetic, dark coloured, medium grained hornblende-biotite granodiorite with clots of magnetite, bornite, chalcocite and disseminated chalcopyrite, irregularly cut by unfoliated, less malachite stained, light coloured, non to weakly magnetic fine grained aplite with some remnant foliated dark phase; from centre of trench B6 (7400E)</t>
  </si>
  <si>
    <t xml:space="preserve"> </t>
  </si>
  <si>
    <t>STU-1B   light part</t>
  </si>
  <si>
    <t xml:space="preserve">STU-1A  mineralized </t>
  </si>
  <si>
    <t>STU-1A dark foliated part</t>
  </si>
  <si>
    <t xml:space="preserve">STU-1B light part  with magnetite </t>
  </si>
  <si>
    <t>STU-1   overall</t>
  </si>
  <si>
    <t xml:space="preserve">unfoliated light coloured, non to weakly magnetic fine grained aplite with some remnant foliated dark phase; from centre of trench B1 (7400E); although not tested, the aplite shows one 1.2 cm red-brown crystal (probably  K-feldspar) that has a biotite + malachite rim, some bornite. </t>
  </si>
  <si>
    <t>Ag</t>
  </si>
  <si>
    <t>TYPE</t>
  </si>
  <si>
    <t>GEOLOGY</t>
  </si>
  <si>
    <t>S104181</t>
  </si>
  <si>
    <t>W of B Zone</t>
  </si>
  <si>
    <t>soil</t>
  </si>
  <si>
    <t>rusty, medium brown B, 10 cm depth, sandy, above rusty zone in outcrop of coarse grained Kspar biotite granodiorite</t>
  </si>
  <si>
    <t>S104182</t>
  </si>
  <si>
    <t>rusty, medium brown B, 15 cm depth, sandy, above rusty zone in aplite</t>
  </si>
  <si>
    <t>S104183</t>
  </si>
  <si>
    <t>rusty, medium brown B, 20 cm depth, sandy, above rusty zone in outcrop of fine grained granodiorite cutting coarse grained Kspar biotite granodiorite, some aplite</t>
  </si>
  <si>
    <t>S104184</t>
  </si>
  <si>
    <t>rusty, medium brown B, 15 cm depth, gentle slope, above medium to coarse grained Kspar biotite granodiorite, some aplite</t>
  </si>
  <si>
    <t>S104185</t>
  </si>
  <si>
    <t>light to medium brown B, weak rusty aplite subcrop</t>
  </si>
  <si>
    <t>NW STU T3</t>
  </si>
  <si>
    <t>rock</t>
  </si>
  <si>
    <t>grab of clay altered granodiorite with limonite fractures and Mn staining</t>
  </si>
  <si>
    <t>SS-01</t>
  </si>
  <si>
    <t>medium to dark brown compact basal till, 40 cm depth, bank of Trench 3</t>
  </si>
  <si>
    <t>SS-02</t>
  </si>
  <si>
    <t>medium to dark brown compact basal till, floor of Trench 3</t>
  </si>
  <si>
    <t>SS-03</t>
  </si>
  <si>
    <t>NW STU T1</t>
  </si>
  <si>
    <t xml:space="preserve">medium brown B-C, 55 cm depth, below several ash horizons </t>
  </si>
  <si>
    <t>SS-04</t>
  </si>
  <si>
    <t>NW STU T4</t>
  </si>
  <si>
    <t xml:space="preserve">medium brown C, gritty clayey sand, 60 cm depth, below several ash horizons, mixed with A </t>
  </si>
  <si>
    <t>SS-05</t>
  </si>
  <si>
    <t>medium to dark brown compact basal till, 40 cm depth, beneath ash, bank of Trench 4</t>
  </si>
  <si>
    <t>SS-06</t>
  </si>
  <si>
    <t>N of C Zone</t>
  </si>
  <si>
    <t>medium brown C, pebbly sand, 15-20 cm depth, below ash horizon, gentle slope, coarse grained Kspar biotite granodiorite subcrop in area</t>
  </si>
  <si>
    <t>SS-07</t>
  </si>
  <si>
    <t>medium brown C, sandy, 45 cm depth, below thick ash horizon, flat slope</t>
  </si>
  <si>
    <t>SS-08</t>
  </si>
  <si>
    <t>medium brown C, sandy, 45 cm depth, below thick ash horizon, gentle slope, minor ash contamination</t>
  </si>
  <si>
    <t>SS-09</t>
  </si>
  <si>
    <t>medium brown C, pebbly sand, 50 cm depth, below thick ash horizon, gentle slope, minor ash contamination</t>
  </si>
  <si>
    <t>SS-10</t>
  </si>
  <si>
    <t xml:space="preserve">medium brown C, pebbly sand, 15 cm depth, gentle slope, above coarse grained Kspar biotite granodiorite outcrop </t>
  </si>
  <si>
    <t>SS-11</t>
  </si>
  <si>
    <t xml:space="preserve">medium brown C, sandy, 20 cm depth, moderate slope, area of coarse grained Kspar biotite granodiorite subcrop </t>
  </si>
  <si>
    <t>SS-12</t>
  </si>
  <si>
    <t xml:space="preserve">E of A Zone          </t>
  </si>
  <si>
    <t xml:space="preserve">medium brown C, pebbly sand, 10 cm depth, gentle slope, above rusty pods in coarse grained Kspar biotite granodiorite outcrop/subcrop </t>
  </si>
  <si>
    <t>North end</t>
  </si>
  <si>
    <t>0.3m chip</t>
  </si>
  <si>
    <t xml:space="preserve">30 cm wide more foliated and biotite rich zone at 130/70E within rusty outcrop of biotite granodiorite  </t>
  </si>
  <si>
    <t>S526131</t>
  </si>
  <si>
    <t>weak rusty, medium orange-brown B,  from outcrop area of biotite granodiorite and aplite</t>
  </si>
  <si>
    <t>S526132</t>
  </si>
  <si>
    <t>rusty B-C with decomposed granodiorite, below ash horizon, from Trench 2050E</t>
  </si>
  <si>
    <t>S526133</t>
  </si>
  <si>
    <t>medium brown B, weak orange, below ash, good soil profile, Trench 2050E</t>
  </si>
  <si>
    <t>S526134</t>
  </si>
  <si>
    <t>medium brown B, weak orange, below ash, Trench 2050E</t>
  </si>
  <si>
    <t>S526135</t>
  </si>
  <si>
    <t>medium brown B, poor soil development, below ash, east end of Trench 2050E</t>
  </si>
  <si>
    <t>5m chip</t>
  </si>
  <si>
    <t>rough chip of foliated, silicified granodiorite with magnetite and malachite from Trench 1450E</t>
  </si>
  <si>
    <t>1.5m chip</t>
  </si>
  <si>
    <t>grab</t>
  </si>
  <si>
    <t>granodiorite with dark rusty Cu? mineral on fractures and minor malachite from Trench 1450E</t>
  </si>
  <si>
    <t>foliated granodiorite, variably silicified with magnetite, strong malachite, chalcocite,  tenorite? on fractures from Trench 1450E</t>
  </si>
  <si>
    <t>1.0m chip</t>
  </si>
  <si>
    <t xml:space="preserve"> granodiorite, some epidote, minor malachite, from north wall, more biotite rich pieces along floor of Trench 1150E</t>
  </si>
  <si>
    <t>3.70</t>
  </si>
  <si>
    <t>foliated granodiorite, silicified with secondary biotite, magnetite, strong malachite, chalcocite,  below Trench 1150E</t>
  </si>
  <si>
    <t>A Zone</t>
  </si>
  <si>
    <t>15m comp</t>
  </si>
  <si>
    <t>composite grab of pieces in floor of Trench 8W exposed over 15m of moderately foliated biotite granodiorite, silicified with secondary magnetite, moderate malachite, rusty soils at west end</t>
  </si>
  <si>
    <t xml:space="preserve">A Zone          </t>
  </si>
  <si>
    <t>20m comp</t>
  </si>
  <si>
    <t>composite grab of pieces in floor of Trench 8W exposed over 20m of weak to moderately foliated biotite rich granodiorite, moderate malachite</t>
  </si>
  <si>
    <t>S-01</t>
  </si>
  <si>
    <t>reddish brown B, above red zone in granodiorite containing 0.17%Cu/1m (22345), south wall of Trench 0+00W</t>
  </si>
  <si>
    <t>S-02</t>
  </si>
  <si>
    <t>medium brown clayey B, 25m to west, Trench 0+00W</t>
  </si>
  <si>
    <t>S-03</t>
  </si>
  <si>
    <t>medium brown  B, 25m to west, Trench 0+00W</t>
  </si>
  <si>
    <t>S-04</t>
  </si>
  <si>
    <t>S-05</t>
  </si>
  <si>
    <t>medium brown  sandy B, 25m to west, Trench 0+00W</t>
  </si>
  <si>
    <t>S-06</t>
  </si>
  <si>
    <t>thin reddish brown  B, below 1m of ash, above granodiorite outcrop,15m to east of S-01, Trench 0+00W</t>
  </si>
  <si>
    <t>S-07</t>
  </si>
  <si>
    <t>sandy medium brown B, above foliated zone in granodiorite with minor malachite just east of 22344, containing 0.12% Cu, north wall of Trench 4+00W, below ash layer</t>
  </si>
  <si>
    <t>S-08</t>
  </si>
  <si>
    <t xml:space="preserve"> medium brown B, 25m to west of S-07, north wall of Trench 4+00W, below ash layer</t>
  </si>
  <si>
    <t>S-09</t>
  </si>
  <si>
    <t xml:space="preserve"> weak rusty medium brown B, 20m to east of S-07, north wall of Trench 4+00W, below ash layer</t>
  </si>
  <si>
    <t>S22325</t>
  </si>
  <si>
    <t>B Zone</t>
  </si>
  <si>
    <t>red-brown C,  above rusty fractures in Ksp megacrystic biotite granodiorite outcrop in Trench B-11</t>
  </si>
  <si>
    <t>S22326</t>
  </si>
  <si>
    <t>S22327</t>
  </si>
  <si>
    <t>rusty B, above rusty outcrop of Ksp megacrystic biotite granodiorite with dykes up to 40 cm of finer granodiorite trending 123-130/steep W</t>
  </si>
  <si>
    <t>S22328</t>
  </si>
  <si>
    <t>rusty B, above outcrop of Ksp megacrystic biotite granodiorite local pegmatite phases; Trench B-5</t>
  </si>
  <si>
    <t>B Zone,            TR B-3</t>
  </si>
  <si>
    <t>fine grained biotite rich biotite granodiorite, weakly foliated, malachite with very fine specks of chalcopyrite and aggregates of chalcocite, replacing biotite Trench B-3; resample of 82529</t>
  </si>
  <si>
    <t>strong limonite, moderate clay altered medium grained biotite granodiorite, rusty fractures with limonite, Mn, strong silicified envelopes, minor chalcocite? near start Trench B-3</t>
  </si>
  <si>
    <t>B Zone,            TR B-1</t>
  </si>
  <si>
    <t>rusty medium grained biotite granodiorite, rusty fractures with limonite, near W end Trench B-1</t>
  </si>
  <si>
    <t xml:space="preserve">         B Zone,     TR B-2</t>
  </si>
  <si>
    <t>medium grained biotite granodiorite, fractures with limonite, malachite, variably brecciated, fracture trend 130/, near 22331</t>
  </si>
  <si>
    <t>moderate limonitic, weak clay-sericite altered medium grained biotite granodiorite, trace fine malachite staining</t>
  </si>
  <si>
    <t>B Zone, @           SB-7</t>
  </si>
  <si>
    <t>medium grained biotite granodiorite, with chalcopyrite, bornite, chalcocite in fractures and in weakly foliated magnetic biotite rich envelopes; fractures trend 130/70NE, malachite on fractures trending 010/85W</t>
  </si>
  <si>
    <t xml:space="preserve">hanging wall of 22334 with 010/85W fractures, trace malachite </t>
  </si>
  <si>
    <t>B Zone,            TR B-0</t>
  </si>
  <si>
    <t>limonitic subcropwith limonitic fractures, some with Mn, some brecciated across rusty 10m zone in centre of trench</t>
  </si>
  <si>
    <t xml:space="preserve">chlorite-epidote altered fractures in biotite coarse grained granodiorite; fractures at 010/85W and 130/70NE </t>
  </si>
  <si>
    <t>B Zone,             TR B-6</t>
  </si>
  <si>
    <t xml:space="preserve">strong malachite stained biotite rich zone with chalcocite in biotite granodiorite with 130 fractures </t>
  </si>
  <si>
    <t>B Zone,           TR B-8</t>
  </si>
  <si>
    <t xml:space="preserve">pegmatitic phase with trace malachite associated with more biotite rich zones associated with 130 fractures </t>
  </si>
  <si>
    <t>B Zone,              TR B-9</t>
  </si>
  <si>
    <t>foliated magnetic coarse grained-medium grained biotite granodiorite; foliation at 130: 1471 Zn</t>
  </si>
  <si>
    <t>A Zone,            TR 600W</t>
  </si>
  <si>
    <t>foliated magnetic medium grained biotite granodiorite; with aplite veinlet; MR</t>
  </si>
  <si>
    <t>A Zone,            TR 1150W</t>
  </si>
  <si>
    <t>weak-moderate clay altered, weak Mn coated  medium grained biotite granodiorite-granodiorite, heavy with moderate malachite, moderate chalcocite, from E end of Trench; 2645 Zn</t>
  </si>
  <si>
    <t xml:space="preserve">medium grained biotite granodiorite with weak malachite, trace disseminated chalcopyrite, Trench floor </t>
  </si>
  <si>
    <t>A Zone,            TR 400W</t>
  </si>
  <si>
    <t xml:space="preserve">fresh looking medium grained biotite granodiorite-granodiorite, minor malachite </t>
  </si>
  <si>
    <t>A Zone,            TR 000W</t>
  </si>
  <si>
    <t>5 cm rusty sheared zone in centre of decomposed biotite granodiorite, trending 165/80E, East of 82534</t>
  </si>
  <si>
    <t>A Zone,            TR 1200E</t>
  </si>
  <si>
    <t xml:space="preserve">malachite stained medium grained biotite granodiorite, wth malachite in fractures and some limonite </t>
  </si>
  <si>
    <t>C Zone,            TR 1150E</t>
  </si>
  <si>
    <t>moderate malachite stained weak-moderately foliated medium grained biotite granodiorite, wth malachite in fractures and some limonite, secondary biotite, magnetite  JB</t>
  </si>
  <si>
    <t>Sample</t>
  </si>
  <si>
    <t>easting</t>
  </si>
  <si>
    <t>northing</t>
  </si>
  <si>
    <t>ELEVATION</t>
  </si>
  <si>
    <t>date</t>
  </si>
  <si>
    <t>sampler</t>
  </si>
  <si>
    <t>drainage</t>
  </si>
  <si>
    <t>slope</t>
  </si>
  <si>
    <t>aspect</t>
  </si>
  <si>
    <t>vegetation</t>
  </si>
  <si>
    <t>horizon</t>
  </si>
  <si>
    <t>texture</t>
  </si>
  <si>
    <t>colour</t>
  </si>
  <si>
    <t>depth_cm</t>
  </si>
  <si>
    <t>pctrock</t>
  </si>
  <si>
    <t>angularity</t>
  </si>
  <si>
    <t>ash</t>
  </si>
  <si>
    <t>thickness</t>
  </si>
  <si>
    <t>disturbance</t>
  </si>
  <si>
    <t>notes</t>
  </si>
  <si>
    <t>COMMENTS</t>
  </si>
  <si>
    <t>magsusc</t>
  </si>
  <si>
    <t>MoPPM</t>
  </si>
  <si>
    <t>CuPPM</t>
  </si>
  <si>
    <t>PbPPM</t>
  </si>
  <si>
    <t>ZnPPM</t>
  </si>
  <si>
    <t>AgPPM</t>
  </si>
  <si>
    <t>NiPPM</t>
  </si>
  <si>
    <t>CoPPM</t>
  </si>
  <si>
    <t>MnPPM</t>
  </si>
  <si>
    <t>Fe%</t>
  </si>
  <si>
    <t>AsPPM</t>
  </si>
  <si>
    <t>AuPPB</t>
  </si>
  <si>
    <t>ThPPM</t>
  </si>
  <si>
    <t>SrPPM</t>
  </si>
  <si>
    <t>CdPPM</t>
  </si>
  <si>
    <t>SbPPM</t>
  </si>
  <si>
    <t>BiPPM</t>
  </si>
  <si>
    <t>VPPM</t>
  </si>
  <si>
    <t>Ca%</t>
  </si>
  <si>
    <t>P%</t>
  </si>
  <si>
    <t>LaPPM</t>
  </si>
  <si>
    <t>CrPPM</t>
  </si>
  <si>
    <t>Mg%</t>
  </si>
  <si>
    <t>BaPPM</t>
  </si>
  <si>
    <t>Ti%</t>
  </si>
  <si>
    <t>BPPM</t>
  </si>
  <si>
    <t>Al%</t>
  </si>
  <si>
    <t>Na%</t>
  </si>
  <si>
    <t>K%</t>
  </si>
  <si>
    <t>WPPM</t>
  </si>
  <si>
    <t>HgPPM</t>
  </si>
  <si>
    <t>ScPPM</t>
  </si>
  <si>
    <t>TlPPM</t>
  </si>
  <si>
    <t>S%</t>
  </si>
  <si>
    <t>GaPPM</t>
  </si>
  <si>
    <t>SePPM</t>
  </si>
  <si>
    <t>TePPM</t>
  </si>
  <si>
    <t>STU0001</t>
  </si>
  <si>
    <t>Deb, Cody, Winston</t>
  </si>
  <si>
    <t>moderate</t>
  </si>
  <si>
    <t>spruce, lab tea, dwarf birch</t>
  </si>
  <si>
    <t>top C</t>
  </si>
  <si>
    <t>sand silt</t>
  </si>
  <si>
    <t>yellow brown</t>
  </si>
  <si>
    <t>subrounded</t>
  </si>
  <si>
    <t>Y</t>
  </si>
  <si>
    <t>1978 trench</t>
  </si>
  <si>
    <t>STU0002</t>
  </si>
  <si>
    <t>NE</t>
  </si>
  <si>
    <t>spruce, deciduous</t>
  </si>
  <si>
    <t>brown</t>
  </si>
  <si>
    <t>y</t>
  </si>
  <si>
    <t>STU0003</t>
  </si>
  <si>
    <t>N</t>
  </si>
  <si>
    <t>B and top C</t>
  </si>
  <si>
    <t>silt clay</t>
  </si>
  <si>
    <t>ash mixed with soil</t>
  </si>
  <si>
    <t>STU0004</t>
  </si>
  <si>
    <t>Winston, Cody</t>
  </si>
  <si>
    <t>STU0005</t>
  </si>
  <si>
    <t>B</t>
  </si>
  <si>
    <t>silt</t>
  </si>
  <si>
    <t>form difficult to read</t>
  </si>
  <si>
    <t>STU0006</t>
  </si>
  <si>
    <t>ridgetop</t>
  </si>
  <si>
    <t>SE</t>
  </si>
  <si>
    <t>spruce, lab tea, dwarf birch, pine</t>
  </si>
  <si>
    <t>subangular</t>
  </si>
  <si>
    <t>o/c of rusty, felsic and locally pegmatitic GRD</t>
  </si>
  <si>
    <t>STU0007</t>
  </si>
  <si>
    <t>SW</t>
  </si>
  <si>
    <t>pine, deciduous, cranberry</t>
  </si>
  <si>
    <t>reddish brown</t>
  </si>
  <si>
    <t>START_m</t>
  </si>
  <si>
    <t>END</t>
  </si>
  <si>
    <t>LENGTH_m</t>
  </si>
  <si>
    <t>OCCURRENCE</t>
  </si>
  <si>
    <t>COLOUR</t>
  </si>
  <si>
    <t>ROCK</t>
  </si>
  <si>
    <t>FOLIATION</t>
  </si>
  <si>
    <t>PHOTO</t>
  </si>
  <si>
    <t>DUPLICATE</t>
  </si>
  <si>
    <t>MAG_SUSC</t>
  </si>
  <si>
    <t>TLPPM</t>
  </si>
  <si>
    <t>AuPPM</t>
  </si>
  <si>
    <t>M896831</t>
  </si>
  <si>
    <t>CHIP</t>
  </si>
  <si>
    <t>TRENCH</t>
  </si>
  <si>
    <t>DEB</t>
  </si>
  <si>
    <t>1978 TRENCH</t>
  </si>
  <si>
    <t>GRANODIORITE</t>
  </si>
  <si>
    <t>mixed with felsite or silicified grd</t>
  </si>
  <si>
    <t>WEAK</t>
  </si>
  <si>
    <t>no</t>
  </si>
  <si>
    <t>S896854</t>
  </si>
  <si>
    <t>&lt;0.05</t>
  </si>
  <si>
    <t>M896832</t>
  </si>
  <si>
    <t>rock flour, mafic GRD</t>
  </si>
  <si>
    <t>M896833</t>
  </si>
  <si>
    <t>M896834</t>
  </si>
  <si>
    <t>rock flour and rock, mafic GRD</t>
  </si>
  <si>
    <t>M896835</t>
  </si>
  <si>
    <t>M896836</t>
  </si>
  <si>
    <t>FELSITE</t>
  </si>
  <si>
    <t>angular blocks</t>
  </si>
  <si>
    <t>M896837</t>
  </si>
  <si>
    <t>M896838</t>
  </si>
  <si>
    <t>Brown rock flour, oxidized? Mafic GRD</t>
  </si>
  <si>
    <t>M896839</t>
  </si>
  <si>
    <t>M896840</t>
  </si>
  <si>
    <t>M896841</t>
  </si>
  <si>
    <t>Yellow brown GRD rock flour</t>
  </si>
  <si>
    <t>M896842</t>
  </si>
  <si>
    <t>S896865</t>
  </si>
  <si>
    <t>M896843</t>
  </si>
  <si>
    <t>Rock flour and small rocks, mafic GRD</t>
  </si>
  <si>
    <t>M896844</t>
  </si>
  <si>
    <t>Partially oxidized mafic GRD</t>
  </si>
  <si>
    <t>M896845</t>
  </si>
  <si>
    <t>Rock</t>
  </si>
  <si>
    <t>M896846</t>
  </si>
  <si>
    <t>Rock. Quartz sections</t>
  </si>
  <si>
    <t>MODERATE</t>
  </si>
  <si>
    <t>M896847</t>
  </si>
  <si>
    <t>Rock and rock flour.</t>
  </si>
  <si>
    <t>M896848</t>
  </si>
  <si>
    <t>Weakly oxidized mafic GRD</t>
  </si>
  <si>
    <t>M896849</t>
  </si>
  <si>
    <t>Small rock and rock flour. Weakly oxidized mafic GRD.</t>
  </si>
  <si>
    <t>M896850</t>
  </si>
  <si>
    <t>S896851</t>
  </si>
  <si>
    <t>Small rocks. Mafic GRD, minor oxidation.</t>
  </si>
  <si>
    <t>S896852</t>
  </si>
  <si>
    <t>Rock flour and small rocks.</t>
  </si>
  <si>
    <t>S896853</t>
  </si>
  <si>
    <t>S896855</t>
  </si>
  <si>
    <t>GRAB</t>
  </si>
  <si>
    <t>B3 TRENCH</t>
  </si>
  <si>
    <t xml:space="preserve">Brecciated, silicified GRD. Not many pieces of rock dug out in this section. </t>
  </si>
  <si>
    <t>Yes</t>
  </si>
  <si>
    <t>S896856</t>
  </si>
  <si>
    <t xml:space="preserve">Locally mod foliation. Up to 15% bio. </t>
  </si>
  <si>
    <t>S896857</t>
  </si>
  <si>
    <t>Clay alteration, local foliation, pale, mafics removed.</t>
  </si>
  <si>
    <t>S896858</t>
  </si>
  <si>
    <t>B1 TRENCH</t>
  </si>
  <si>
    <t>Hematite staining</t>
  </si>
  <si>
    <t>S896859</t>
  </si>
  <si>
    <t>DYKE</t>
  </si>
  <si>
    <t>Felsic dyke cutting granodiorite</t>
  </si>
  <si>
    <t>S896860</t>
  </si>
  <si>
    <t>S896861</t>
  </si>
  <si>
    <t>50 cm zone of malachite and lesser azurite. Magnitite</t>
  </si>
  <si>
    <t>MAGNETITE. HIGH MAG SUSC</t>
  </si>
  <si>
    <t>S896862</t>
  </si>
  <si>
    <t>S896863</t>
  </si>
  <si>
    <t>Near old sample location.</t>
  </si>
  <si>
    <t>S896864</t>
  </si>
  <si>
    <t>FLOAT IN TRENCH</t>
  </si>
  <si>
    <t>Strong limonite. Locally brecciated.</t>
  </si>
  <si>
    <t xml:space="preserve">Float but approx 20 pieces in one location. Could not locate by digging. </t>
  </si>
  <si>
    <t>S896869</t>
  </si>
  <si>
    <t>OUTCROP</t>
  </si>
  <si>
    <t xml:space="preserve">foliation apparent when weathered but not on fresh surface. Large Kspar phenos up to 10%. Local pegmatie veins or segregations. </t>
  </si>
  <si>
    <t>S896870</t>
  </si>
  <si>
    <t xml:space="preserve">foliation on weathered surface. </t>
  </si>
  <si>
    <t>S896871</t>
  </si>
  <si>
    <t xml:space="preserve">Mafics incl. biotite. </t>
  </si>
  <si>
    <t>weak</t>
  </si>
  <si>
    <t xml:space="preserve">Grab over a distance. Not a chip. </t>
  </si>
  <si>
    <t>S896872</t>
  </si>
  <si>
    <t>15% BIO, 5% LIM</t>
  </si>
  <si>
    <t>S896873</t>
  </si>
  <si>
    <t>Silica zone. Pegmatite and bleached, silicified GRD or felsite</t>
  </si>
  <si>
    <t>S896874</t>
  </si>
  <si>
    <t xml:space="preserve">Bio-rich GRD. Local pieces of silicified GRD or felsite. </t>
  </si>
  <si>
    <t>S896875</t>
  </si>
  <si>
    <t xml:space="preserve">Locally brecciated with abundant limonite. One piece has malachite along bio bands. </t>
  </si>
  <si>
    <t>STRONG</t>
  </si>
  <si>
    <t>Jean's sample in here</t>
  </si>
  <si>
    <t>Magnetic Susceptibility Reading</t>
  </si>
  <si>
    <t>Average</t>
  </si>
  <si>
    <t>High</t>
  </si>
  <si>
    <t>Low</t>
  </si>
  <si>
    <t>M896846-2?</t>
  </si>
  <si>
    <t>As</t>
  </si>
  <si>
    <t>Ba</t>
  </si>
  <si>
    <t>Bi</t>
  </si>
  <si>
    <t>Cd</t>
  </si>
  <si>
    <t>Co</t>
  </si>
  <si>
    <t>Cr</t>
  </si>
  <si>
    <t>Cu</t>
  </si>
  <si>
    <t>La</t>
  </si>
  <si>
    <t>Mn</t>
  </si>
  <si>
    <t>Mo</t>
  </si>
  <si>
    <t>Ni</t>
  </si>
  <si>
    <t>P</t>
  </si>
  <si>
    <t>Pb</t>
  </si>
  <si>
    <t>Sb</t>
  </si>
  <si>
    <t>Sn</t>
  </si>
  <si>
    <t>Sr</t>
  </si>
  <si>
    <t>U</t>
  </si>
  <si>
    <t>V</t>
  </si>
  <si>
    <t>W</t>
  </si>
  <si>
    <t>Zn</t>
  </si>
  <si>
    <t>&lt;10</t>
  </si>
  <si>
    <t>&lt;0.01</t>
  </si>
  <si>
    <t>&lt;1</t>
  </si>
  <si>
    <t>E526130</t>
  </si>
  <si>
    <t>E526136</t>
  </si>
  <si>
    <t>E526137</t>
  </si>
  <si>
    <t>E526138</t>
  </si>
  <si>
    <t>E526139</t>
  </si>
  <si>
    <t>E526140</t>
  </si>
  <si>
    <t>E526141</t>
  </si>
  <si>
    <t>E526142</t>
  </si>
  <si>
    <t>E526143</t>
  </si>
  <si>
    <t>Be</t>
  </si>
  <si>
    <t>Hg</t>
  </si>
  <si>
    <t>Li</t>
  </si>
  <si>
    <t>Sc</t>
  </si>
  <si>
    <t>Se</t>
  </si>
  <si>
    <t>no analysis done for these samples</t>
  </si>
  <si>
    <t>sample_No</t>
  </si>
  <si>
    <t>NAD83EASTING</t>
  </si>
  <si>
    <t>Z8NORTHING</t>
  </si>
  <si>
    <t>elev_ft</t>
  </si>
  <si>
    <t>Tag_no</t>
  </si>
  <si>
    <t>Au_ppb</t>
  </si>
  <si>
    <t>Ca_per</t>
  </si>
  <si>
    <t>Fe_per</t>
  </si>
  <si>
    <t>Mg_per</t>
  </si>
  <si>
    <t>Na_per</t>
  </si>
  <si>
    <t>S_per</t>
  </si>
  <si>
    <t>Ti_per</t>
  </si>
  <si>
    <t>Al_per</t>
  </si>
  <si>
    <t>K_per</t>
  </si>
  <si>
    <t>Cu_per</t>
  </si>
  <si>
    <t>Au_gt</t>
  </si>
  <si>
    <t>NORTHINGZ8</t>
  </si>
  <si>
    <t>EASTINGNAD83</t>
  </si>
  <si>
    <t>AU_gt</t>
  </si>
  <si>
    <t>1.57</t>
  </si>
  <si>
    <t>1.86</t>
  </si>
  <si>
    <t>1.59</t>
  </si>
  <si>
    <t>gneiss</t>
  </si>
  <si>
    <t>malachite stained biotite gneiss</t>
  </si>
  <si>
    <t>yes</t>
  </si>
  <si>
    <t>rock - dis. Chip</t>
  </si>
  <si>
    <t>rock-grab</t>
  </si>
  <si>
    <t>heaviest Cu staining of biotite gneiss</t>
  </si>
  <si>
    <t>schist/gneiss</t>
  </si>
  <si>
    <t>malachite and hematitie stained schist and gneiss</t>
  </si>
  <si>
    <t>schist</t>
  </si>
  <si>
    <t>thin seams of chalcocite(?) in schist</t>
  </si>
  <si>
    <t xml:space="preserve">grab sample of loose materail. </t>
  </si>
  <si>
    <t>malachite staining of biotite dikorite gneiss</t>
  </si>
  <si>
    <t>R. Robertson</t>
  </si>
  <si>
    <t>malachite stained biotite diorite gneiss, with thin quartz veins and rust staining</t>
  </si>
  <si>
    <t>biotite granite gneiss with weak malachite staining and thin quartz veins</t>
  </si>
  <si>
    <t>rock-chip</t>
  </si>
  <si>
    <t>10-15 cm zone of malachite staining of biotite-rich granite gneiss</t>
  </si>
  <si>
    <t>A Zone TR 8+00W</t>
  </si>
  <si>
    <t>A Zone TR 6+00W</t>
  </si>
  <si>
    <t>A Zone TR 0+00W</t>
  </si>
  <si>
    <t>C zone TR 14+00E</t>
  </si>
  <si>
    <t>SS200</t>
  </si>
  <si>
    <t>SS201</t>
  </si>
  <si>
    <t>SS202</t>
  </si>
  <si>
    <t>SS203</t>
  </si>
  <si>
    <t>SS204</t>
  </si>
  <si>
    <t>SS205</t>
  </si>
  <si>
    <t>SS206</t>
  </si>
  <si>
    <t>SS207</t>
  </si>
  <si>
    <t>SS208</t>
  </si>
  <si>
    <t>SS209</t>
  </si>
  <si>
    <t>SS210</t>
  </si>
  <si>
    <t>SS211</t>
  </si>
  <si>
    <t>SS212</t>
  </si>
  <si>
    <t>SS213</t>
  </si>
  <si>
    <t>SS214</t>
  </si>
  <si>
    <t>SS001</t>
  </si>
  <si>
    <t>SS002</t>
  </si>
  <si>
    <t>SS003</t>
  </si>
  <si>
    <t>SS004</t>
  </si>
  <si>
    <t>SS005</t>
  </si>
  <si>
    <t>SS006</t>
  </si>
  <si>
    <t>SS007</t>
  </si>
  <si>
    <t>SS008</t>
  </si>
  <si>
    <t>SS009</t>
  </si>
  <si>
    <t>SS010</t>
  </si>
  <si>
    <t>SS011</t>
  </si>
  <si>
    <t>SS012</t>
  </si>
  <si>
    <t>SS013</t>
  </si>
  <si>
    <t>AK 2006-657</t>
  </si>
  <si>
    <t>certificate</t>
  </si>
  <si>
    <t>AK 2006-658</t>
  </si>
  <si>
    <t>Ag_gt</t>
  </si>
  <si>
    <t>acanthite? (DJ)</t>
  </si>
  <si>
    <t>location</t>
  </si>
  <si>
    <t>discontinuous chip</t>
  </si>
  <si>
    <t>trench</t>
  </si>
  <si>
    <t>Auppb</t>
  </si>
  <si>
    <t>Agppm</t>
  </si>
  <si>
    <t>Alper</t>
  </si>
  <si>
    <t>Caper</t>
  </si>
  <si>
    <t>Feper</t>
  </si>
  <si>
    <t>Mgper</t>
  </si>
  <si>
    <t>Naper</t>
  </si>
  <si>
    <t>Tiper</t>
  </si>
  <si>
    <t>Sample_no</t>
  </si>
  <si>
    <t>eastingNAD83</t>
  </si>
  <si>
    <t>northingZ8</t>
  </si>
  <si>
    <t>SAMPLE_no</t>
  </si>
  <si>
    <t>B Zone TR B-3</t>
  </si>
  <si>
    <t>B Zone TR B-1</t>
  </si>
  <si>
    <t>Stur-1</t>
  </si>
  <si>
    <t>Stur-2</t>
  </si>
  <si>
    <t>Stur-3</t>
  </si>
  <si>
    <t>Stur-4</t>
  </si>
  <si>
    <t>Stur-5</t>
  </si>
  <si>
    <t>Stur-6</t>
  </si>
  <si>
    <t>Stur-7</t>
  </si>
  <si>
    <t>Stur-8</t>
  </si>
  <si>
    <t>Stur-9</t>
  </si>
  <si>
    <t>Stur-10</t>
  </si>
  <si>
    <t>Stur-11</t>
  </si>
  <si>
    <t>Stur-12</t>
  </si>
  <si>
    <t>Stur-13</t>
  </si>
  <si>
    <t>Stur-14</t>
  </si>
  <si>
    <t>Stur-15</t>
  </si>
  <si>
    <t>Stur-16</t>
  </si>
  <si>
    <t>Stur-17</t>
  </si>
  <si>
    <t>core</t>
  </si>
  <si>
    <t>hole_id</t>
  </si>
  <si>
    <t>80-24</t>
  </si>
  <si>
    <t>START_ft</t>
  </si>
  <si>
    <t>80-26</t>
  </si>
  <si>
    <t>80-27</t>
  </si>
  <si>
    <t>80-28</t>
  </si>
  <si>
    <t>80-25</t>
  </si>
  <si>
    <t>80-23</t>
  </si>
  <si>
    <t>LENGTH_ft</t>
  </si>
  <si>
    <t>outcrop</t>
  </si>
  <si>
    <t>location uncertain</t>
  </si>
  <si>
    <t>gneissic biotite rich zone cut be several cm wide qtz veins, trace malachite</t>
  </si>
  <si>
    <t>rock chip</t>
  </si>
  <si>
    <t>rock grab</t>
  </si>
  <si>
    <t>C Zone 14+00E or 11+50E</t>
  </si>
  <si>
    <t>B. Kreft</t>
  </si>
  <si>
    <t>not clear if all 20' was sampled</t>
  </si>
  <si>
    <t>foliated granodiorite</t>
  </si>
  <si>
    <t>granodiorite</t>
  </si>
  <si>
    <t>Weakly epidote altered granite</t>
  </si>
  <si>
    <t>granite</t>
  </si>
  <si>
    <t>Weakly epidote and calcite altered granodiorite</t>
  </si>
  <si>
    <t>qtz malachite vein</t>
  </si>
  <si>
    <t>Weakly chlorite altered granite with qtz calcite and epidote along fractures</t>
  </si>
  <si>
    <t>granite cut by mafic dyke</t>
  </si>
  <si>
    <t>10?</t>
  </si>
  <si>
    <t>503 4-523 6 ft. Is this 4 ft at 503' and 6' at 523.?</t>
  </si>
  <si>
    <t>potassic altered fracture zone</t>
  </si>
  <si>
    <t>weakly chlorite and epidote altered fracture zone in granodiorite.</t>
  </si>
  <si>
    <t>granodiorite with trace diss pyrite</t>
  </si>
  <si>
    <t>weakly epidote altered granodiorite</t>
  </si>
  <si>
    <t>weakly limonitic and epidote altered mafic dyke</t>
  </si>
  <si>
    <t>core grab</t>
  </si>
  <si>
    <t>weakly epidote altered mafic dyke</t>
  </si>
  <si>
    <t>138 3ft-164ft. Is this a 3 foot sample?</t>
  </si>
  <si>
    <t>mafic dyke</t>
  </si>
  <si>
    <t>granodiorite with weak epidot and trace pyrite</t>
  </si>
  <si>
    <t>164-184 2ft. Does this mean a 2 foot sample?</t>
  </si>
  <si>
    <t xml:space="preserve">granodiorite with weak chlorite alteration. </t>
  </si>
  <si>
    <t>foliated biotite granite</t>
  </si>
  <si>
    <t>A Zone 14+00E?</t>
  </si>
  <si>
    <t>C zone</t>
  </si>
  <si>
    <t>rep grab malachite stained outcrop of foliated biotite gneiss</t>
  </si>
  <si>
    <t>Cuppm</t>
  </si>
  <si>
    <t>Znppm</t>
  </si>
  <si>
    <t>Asppm</t>
  </si>
  <si>
    <t>Sbppm</t>
  </si>
  <si>
    <t>Hgppm</t>
  </si>
  <si>
    <t>Moppm</t>
  </si>
  <si>
    <t>Tlppm</t>
  </si>
  <si>
    <t>NAL 020009</t>
  </si>
  <si>
    <t>Pbppm</t>
  </si>
  <si>
    <t>Bippm</t>
  </si>
  <si>
    <t>Cdppm</t>
  </si>
  <si>
    <t>Coppm</t>
  </si>
  <si>
    <t>Nippm</t>
  </si>
  <si>
    <t>Wppm</t>
  </si>
  <si>
    <t>Crppm</t>
  </si>
  <si>
    <t>Vppm</t>
  </si>
  <si>
    <t>Mnppm</t>
  </si>
  <si>
    <t>Srppm</t>
  </si>
  <si>
    <t>P_per</t>
  </si>
  <si>
    <t>Bappm</t>
  </si>
  <si>
    <t>Lappm</t>
  </si>
  <si>
    <t>Zrppm</t>
  </si>
  <si>
    <t>Scppm</t>
  </si>
  <si>
    <t>B Zone MAP LOCATION OF SOIL ANOMALY</t>
  </si>
  <si>
    <t xml:space="preserve">Hole </t>
  </si>
  <si>
    <t>Foot-</t>
  </si>
  <si>
    <t xml:space="preserve">Response to </t>
  </si>
  <si>
    <t>Magnetic</t>
  </si>
  <si>
    <t>age</t>
  </si>
  <si>
    <t xml:space="preserve">Sample </t>
  </si>
  <si>
    <t>Pencil Magnet</t>
  </si>
  <si>
    <t>Description</t>
  </si>
  <si>
    <t>Sus.</t>
  </si>
  <si>
    <t>80-17</t>
  </si>
  <si>
    <t>whole core</t>
  </si>
  <si>
    <t xml:space="preserve">locally strong  </t>
  </si>
  <si>
    <t>Dark grey, fresh, weakly foliated, porphyritic granodiorite (gdi). Large white feldspar phenos to 2 cm, but usually 0.5 to 1 cm,</t>
  </si>
  <si>
    <t>over mafic</t>
  </si>
  <si>
    <r>
      <t xml:space="preserve"> 5% Qz, 10% mafics (biotite and hornblende), partial alteration to chlorite and trace epidote. Foliation @ 65</t>
    </r>
    <r>
      <rPr>
        <sz val="10"/>
        <rFont val="Times New Roman"/>
        <family val="1"/>
      </rPr>
      <t>˚</t>
    </r>
    <r>
      <rPr>
        <sz val="10"/>
        <rFont val="Arial"/>
      </rPr>
      <t xml:space="preserve"> to CA; </t>
    </r>
  </si>
  <si>
    <t>mineral clusters</t>
  </si>
  <si>
    <t>a few healed fractures @ 20˚ to CA</t>
  </si>
  <si>
    <t xml:space="preserve">locally strong </t>
  </si>
  <si>
    <t xml:space="preserve">Pale grey, fresh, weakly foliated, porphyritic granodiorite (gdi); very similar to 80-17-643. Occasional large white </t>
  </si>
  <si>
    <t xml:space="preserve">to very pale pink feldspar phenos to 5 cm with mafics clustered around margins. Abundant white feldspar grains (0.3 to 0.7 cm), </t>
  </si>
  <si>
    <t xml:space="preserve">3 to 5 % Qz, approx. 10% mafics (bi  and hbl), bi partially alt to chlor. Weak foliation @ 60˚ to CA. Fracture surfaces  @ 50˚ and </t>
  </si>
  <si>
    <t>55˚ to CA (conjugate set) and 15˚ to CA. Very minor hem stain on fracture faces.</t>
  </si>
  <si>
    <r>
      <t>½</t>
    </r>
    <r>
      <rPr>
        <sz val="10"/>
        <rFont val="Arial"/>
      </rPr>
      <t xml:space="preserve"> core</t>
    </r>
  </si>
  <si>
    <t>very weak and</t>
  </si>
  <si>
    <r>
      <t>Medium grey, well-foliated, porphyritic gdi. Pale feldspar phenos to 1.5 cm stretched parallel to foliation @ 50</t>
    </r>
    <r>
      <rPr>
        <sz val="10"/>
        <rFont val="Times New Roman"/>
        <family val="1"/>
      </rPr>
      <t>˚</t>
    </r>
    <r>
      <rPr>
        <sz val="10"/>
        <rFont val="Arial"/>
      </rPr>
      <t xml:space="preserve"> to CA. </t>
    </r>
  </si>
  <si>
    <t xml:space="preserve"> local response</t>
  </si>
  <si>
    <t>3% Qz, 15% mafic minerals (bi and hbl); biotite largely altered to chlorite. Trace diss. py as tiny cubes. Thin (0.5 mm) hem veinlet</t>
  </si>
  <si>
    <t xml:space="preserve"> @ 40˚ to CA; fracture surface parallel to CA.</t>
  </si>
  <si>
    <t>no response</t>
  </si>
  <si>
    <r>
      <t>Bright pink and green, well-foliated, almost gneissic gdi-quartz monzonite, becoming compositionally banded. Foliation @ 25</t>
    </r>
    <r>
      <rPr>
        <sz val="10"/>
        <rFont val="Times New Roman"/>
        <family val="1"/>
      </rPr>
      <t>˚</t>
    </r>
    <r>
      <rPr>
        <sz val="10"/>
        <rFont val="Arial"/>
      </rPr>
      <t xml:space="preserve"> </t>
    </r>
  </si>
  <si>
    <t>to CA. 5% Qz, abundant pink feldspar,  &lt;10% mafics (bi and hbl), mostly alt to chlorite with minor epidote and trace</t>
  </si>
  <si>
    <t xml:space="preserve"> sericite (?). Approx. 5% brown garnet.</t>
  </si>
  <si>
    <t xml:space="preserve">generally </t>
  </si>
  <si>
    <t xml:space="preserve">Medium grey, fine grained, largely non- porphyritic gdi. Very weak foliation parallel to CA. Few small white feldspar phenos (to 3 mm), </t>
  </si>
  <si>
    <t xml:space="preserve">strong </t>
  </si>
  <si>
    <t xml:space="preserve">5% Qz, 80% feldspar (plag and kspar?), 15% mafics (mostly biotite with weak alt to chlorite).  Calcite and trace gypsum (?) on fracture </t>
  </si>
  <si>
    <t>response</t>
  </si>
  <si>
    <t>surfaces @ 60˚ to CA; feldspars turn pink along selvedges of these fractures.</t>
  </si>
  <si>
    <t>80-18</t>
  </si>
  <si>
    <t xml:space="preserve">No magnetic susceptibility determination: sample badly fractured and broken. Very pale, clay-altered gdi-qz mon., originally a </t>
  </si>
  <si>
    <t>well-foliated, weakly porphyritic qz-fsp-bi-hbl rock. Foliation near parallel to CA. Strong alteration to sericite, clays, calcite, minor chlorite.</t>
  </si>
  <si>
    <t>Similar to 80-18-276 but more competent (feldspars less altered) . Pale, strongly altered, foliated and fractured (healed fractures)</t>
  </si>
  <si>
    <t xml:space="preserve"> @ 30-35˚ to CA. Formerly med-grained, weakly porphyritic gdi-qz mon. with qz-fsp-bi-hbl, now altered to sericite, clays, trace hem.</t>
  </si>
  <si>
    <t>80-19</t>
  </si>
  <si>
    <t xml:space="preserve">no response </t>
  </si>
  <si>
    <t xml:space="preserve">Medium brown strongly altered porphyritic intrusive rock, probably qz mon. Fractured and starting to brecciate. Abundant limonite </t>
  </si>
  <si>
    <t xml:space="preserve">except over a  </t>
  </si>
  <si>
    <t xml:space="preserve">in matrix and veinlets (@ 40˚ to CA. Remnants of strongly altered feldspar (kspar ?) phenos (to 2.5 cm) and small (0.3 to 0.5 cm) </t>
  </si>
  <si>
    <t>few tiny</t>
  </si>
  <si>
    <t>pale grey qz phenos (15-20%). Abundant small plag phenos in the limonitic matrix with a few remnants of altered biotite.</t>
  </si>
  <si>
    <t>black grains</t>
  </si>
  <si>
    <t xml:space="preserve">Pale pink-brown, fractured, altered qz mon. (less altered than 80-19-100.5). Very few pale  k-feldspar (?) phenos to 2 cm, 10-15% small </t>
  </si>
  <si>
    <t xml:space="preserve">qz phenos (to 0.5 cm) in pink feldpsathic matrix (plag + kspar?), low mafic content (3-5%), mostly altered to chlor and hem. </t>
  </si>
  <si>
    <t xml:space="preserve">Many fine limonitic fractures in several orientations. Thin (&lt; 1mm) dark hem veinlet @ 40˚ to CA. Abundant fine lim and hem in matrix. </t>
  </si>
  <si>
    <t>Thin (1mm) white feldspar veinlet @ 60˚ to CA. Trace matrix and veinlet calcite.</t>
  </si>
  <si>
    <t>80-20</t>
  </si>
  <si>
    <t xml:space="preserve">Medium grey, porphyritic to medium grained gdi. Folaition weak to absent. Occasional large pale pink feldspar phenos (kspar ?) to 2 cm. </t>
  </si>
  <si>
    <t>except over</t>
  </si>
  <si>
    <t>Abundant plag phenos (0.3 to 0.6 cm) - quite fresh. Qz &lt; 3%, 15% mafics, mostly biotite altering to chlor and hem.</t>
  </si>
  <si>
    <t xml:space="preserve">few small mafic </t>
  </si>
  <si>
    <t>clusters</t>
  </si>
  <si>
    <t>80-22</t>
  </si>
  <si>
    <t xml:space="preserve">local response </t>
  </si>
  <si>
    <r>
      <t>Similar to 80-20-378. Pale grey-brown, medium grained weakly porphyritic gdi. Poor foliation approx. 65</t>
    </r>
    <r>
      <rPr>
        <sz val="10"/>
        <rFont val="Times New Roman"/>
        <family val="1"/>
      </rPr>
      <t>˚</t>
    </r>
    <r>
      <rPr>
        <sz val="10"/>
        <rFont val="Arial"/>
      </rPr>
      <t xml:space="preserve"> to CA. A few pale pink (k-spar?)</t>
    </r>
  </si>
  <si>
    <t>over patches of</t>
  </si>
  <si>
    <t xml:space="preserve">phenos approx. 0.8 to 1.5 cm. Abundant smaller plag phenos and 5 to 10% qz. 10-15% mafics with bi &gt;&gt; hbl, partially altered to chlorite </t>
  </si>
  <si>
    <t xml:space="preserve"> mafic minerals</t>
  </si>
  <si>
    <t>and limonite .</t>
  </si>
  <si>
    <r>
      <t>½</t>
    </r>
    <r>
      <rPr>
        <sz val="10"/>
        <rFont val="Arial"/>
      </rPr>
      <t xml:space="preserve"> core - </t>
    </r>
  </si>
  <si>
    <r>
      <t>Dark grey, well-foliated to gneissic gdi, developing compositional banding @ 35</t>
    </r>
    <r>
      <rPr>
        <sz val="10"/>
        <rFont val="Times New Roman"/>
        <family val="1"/>
      </rPr>
      <t>˚</t>
    </r>
    <r>
      <rPr>
        <sz val="10"/>
        <rFont val="Arial"/>
      </rPr>
      <t xml:space="preserve"> to CA. 15-20% mafics with bi &gt; hbl, and 5-10% qz.</t>
    </r>
  </si>
  <si>
    <t>irregular</t>
  </si>
  <si>
    <t xml:space="preserve">The rest is white feldspar in patches and bands; original phenos stretched along foliation. Tiny specks of malachite, a few very small </t>
  </si>
  <si>
    <t>grains of cpy and one grain of bornite (?)</t>
  </si>
  <si>
    <t xml:space="preserve">strong response </t>
  </si>
  <si>
    <r>
      <t>Similar to 80-20-378 and 80-22-118. Grey to grey-brown, medium grained, locally porphyritic gdi with weak foliation @ 40</t>
    </r>
    <r>
      <rPr>
        <sz val="10"/>
        <rFont val="Times New Roman"/>
        <family val="1"/>
      </rPr>
      <t>˚</t>
    </r>
    <r>
      <rPr>
        <sz val="10"/>
        <rFont val="Arial"/>
      </rPr>
      <t xml:space="preserve"> to CA. </t>
    </r>
  </si>
  <si>
    <t xml:space="preserve">over patches of </t>
  </si>
  <si>
    <t xml:space="preserve">Occasional large feldspar phenos to 2.5 cm. 12-15% mafic minerals (bi &gt;&gt; hbl), strongly chloritised. 3-5% qz, abundant white </t>
  </si>
  <si>
    <t>mafic minerals</t>
  </si>
  <si>
    <t>feldspar grains as small phenos and matrix. Trace hem staining. Fractures @ 50˚ to CA.</t>
  </si>
  <si>
    <t>Dark grey very fine grained diorite (?). Weak foliation sub-parallel to CA shown largely by bands of different grain size. One small patch</t>
  </si>
  <si>
    <t>local response</t>
  </si>
  <si>
    <t xml:space="preserve">of medium grained, equigranular gdi (lense or band or xenolith?). Main rock is largely fine grained plag and mafics (hbl &gt; bi?), </t>
  </si>
  <si>
    <t>with minor qz (&lt;1%). Fractures at 55˚ and 60˚ to CA (conjugate set); 1-2 mm calcite veinlet @ 15˚ to CA with minor epidote.</t>
  </si>
  <si>
    <t xml:space="preserve">Similar to 80-20-378/80-22-118/80-23-195.5. Grey-brown, medium grained to weakly porphyritic, foliated gdi . White feldspar phenos </t>
  </si>
  <si>
    <t>(0.3 to 0.8 cm) stretched along foliation @ 30˚ to CA. 10-15% mafic minerals (bi = hbl) with some bi altering to chlorite. Qz &lt; 5%. Thin</t>
  </si>
  <si>
    <t xml:space="preserve"> veinlets of pink feldspar (1-2 mm). Dark red hem staining on fracture faces parallel to CA and 50˚ to CA with a few specks of malachite.</t>
  </si>
  <si>
    <t xml:space="preserve">Grey, medium to coarser grained gneissic gdi. Strong foliation, starting to develop compositional banding. Originally porphyritic </t>
  </si>
  <si>
    <t xml:space="preserve">(white feldspar grains 0.5 to 1.5 cm, now stretched along foliation @ 45˚ to CA). Qz &lt; 3%. 10% mafic minerals (bi = hbl); biotite partly </t>
  </si>
  <si>
    <t>chloritised. Occasional specks of malachite on fractures parallel to foliation and parallel to CA..</t>
  </si>
  <si>
    <r>
      <t>Pale grey, strongly foliated gneissic gdi. White and pale pink feldspar phenos now stretched along foliation @ 50</t>
    </r>
    <r>
      <rPr>
        <sz val="10"/>
        <rFont val="Times New Roman"/>
        <family val="1"/>
      </rPr>
      <t>˚</t>
    </r>
    <r>
      <rPr>
        <sz val="10"/>
        <rFont val="Arial"/>
      </rPr>
      <t xml:space="preserve"> to CA. </t>
    </r>
  </si>
  <si>
    <t xml:space="preserve">Compositional banding becoming well-developed. 3-5% mafic minerals, mostly bi with weak chlor alteration. 3-5% qz. </t>
  </si>
  <si>
    <t xml:space="preserve">Minor malachite staining on fractures @ 10˚ to CA and a few tiny specks apparently along foliation planes, close to biotite grains. </t>
  </si>
  <si>
    <r>
      <t>Medium grey and pink strongly foliated gneissic gdi. White and pink feldspar phenos stretched along foliation @ 75</t>
    </r>
    <r>
      <rPr>
        <sz val="10"/>
        <rFont val="Times New Roman"/>
        <family val="1"/>
      </rPr>
      <t>˚</t>
    </r>
    <r>
      <rPr>
        <sz val="10"/>
        <rFont val="Arial"/>
      </rPr>
      <t xml:space="preserve"> to CA. </t>
    </r>
  </si>
  <si>
    <t>Compositional banding developing. Qz 3-5%, mafics 3-5% (mostly bi, minor chlor alt.). A few tiny grains of cpy and py.</t>
  </si>
  <si>
    <t xml:space="preserve">locally weak  </t>
  </si>
  <si>
    <t xml:space="preserve">Bright pink poorly foliated qz monzonite. Texture is partly brecciated. Large patches of pink feldspathic material (kspar and qz ?) </t>
  </si>
  <si>
    <t xml:space="preserve">separated by areas of similar finer grained material with biotite (largely alt to chlor); hem staining in matrix and along fractures . </t>
  </si>
  <si>
    <t xml:space="preserve">Trace epidote and calcite in fractures and areas of altered matrix. </t>
  </si>
  <si>
    <t xml:space="preserve">whole core </t>
  </si>
  <si>
    <r>
      <t>Distinctive med grained, weakly foliated, mafic gdi. Foliation @ 45</t>
    </r>
    <r>
      <rPr>
        <sz val="10"/>
        <rFont val="Times New Roman"/>
        <family val="1"/>
      </rPr>
      <t>˚</t>
    </r>
    <r>
      <rPr>
        <sz val="10"/>
        <rFont val="Arial"/>
      </rPr>
      <t xml:space="preserve"> to CA. One finer grained mafic band @ 25</t>
    </r>
    <r>
      <rPr>
        <sz val="10"/>
        <rFont val="Times New Roman"/>
        <family val="1"/>
      </rPr>
      <t>˚</t>
    </r>
    <r>
      <rPr>
        <sz val="10"/>
        <rFont val="Arial"/>
      </rPr>
      <t xml:space="preserve"> to CA. Rock consists </t>
    </r>
  </si>
  <si>
    <t xml:space="preserve">over areas of </t>
  </si>
  <si>
    <t xml:space="preserve">of white feldspar and 20% very dark, fresh, mafics, mostly hbl, with occasional hbl phenos to 1.5 cm. Minor bi is fresh. </t>
  </si>
  <si>
    <t xml:space="preserve">mafic minerals </t>
  </si>
  <si>
    <t>Qz less than 2%. Fractures @25˚ to CA.</t>
  </si>
  <si>
    <t>moderately</t>
  </si>
  <si>
    <t xml:space="preserve">Dark grey-brown, fine grained, porphyritic dyke rock; unfoliated, probably Carmacks Group. Small phenos of plag, bi, hbl  </t>
  </si>
  <si>
    <t xml:space="preserve"> responsive</t>
  </si>
  <si>
    <t>in very fine grained pale brown matrix. Fractures @ 50˚ to CA.</t>
  </si>
  <si>
    <t xml:space="preserve">moderate </t>
  </si>
  <si>
    <t xml:space="preserve">Medium grey, brecciated gdi with large dark angular fine grained clasts (volc ?) to 2 cm. Gdi also appears partly as clasts </t>
  </si>
  <si>
    <t xml:space="preserve">over volc. clasts; </t>
  </si>
  <si>
    <t xml:space="preserve">and partly as finer grained matrix. Most gdi clasts are pale grey, similar to many other samples in this suite; mostly pale </t>
  </si>
  <si>
    <t xml:space="preserve">locally weak over </t>
  </si>
  <si>
    <t>feldspar, with 5-10% mafics (bi and hbl, partly chloritised) and 2 - 3% qz. Other areas are  gdi-qz mon with abundant pink feldspar,</t>
  </si>
  <si>
    <t>mafics in gdio</t>
  </si>
  <si>
    <t xml:space="preserve"> qz and minor mafics, mostly biotite.</t>
  </si>
  <si>
    <t xml:space="preserve">generally strong </t>
  </si>
  <si>
    <r>
      <t>Porphyritic gdi-qz mon with weak foliation @ 50</t>
    </r>
    <r>
      <rPr>
        <sz val="10"/>
        <rFont val="Times New Roman"/>
        <family val="1"/>
      </rPr>
      <t>˚</t>
    </r>
    <r>
      <rPr>
        <sz val="10"/>
        <rFont val="Arial"/>
      </rPr>
      <t xml:space="preserve"> to CA. Occasional large pale pink feldspar phenos (to 2.5 cm) </t>
    </r>
  </si>
  <si>
    <t xml:space="preserve"> irregular</t>
  </si>
  <si>
    <t>with smaller white feldspar grains, 10-15% mafics (bi &gt; hbl) with weak chlorite alteration of biotite, minor epidote, 3-5% qz.</t>
  </si>
  <si>
    <t xml:space="preserve">Similar to 80-28-567. Pink feldspar phenos are smaller (most are 1 cm) and paler. Abundant smaller white feldspar grains, </t>
  </si>
  <si>
    <t>strong response</t>
  </si>
  <si>
    <t>3-5 % qz, 10-15% mafic minerals (bi &gt; hbl). Very little chlor or epidote. Narrow pale band (0.5 cm)  parallel to CA is probably a healed fracture.</t>
  </si>
  <si>
    <t>Sample_No</t>
  </si>
  <si>
    <t>Ecotech AK6-1762</t>
  </si>
  <si>
    <t>Ecotech AK6-1761</t>
  </si>
  <si>
    <t>Certificate</t>
  </si>
  <si>
    <t>Ecotech AK8-0882</t>
  </si>
  <si>
    <t>Ecotech AK8-8101</t>
  </si>
  <si>
    <t>Stewart Group AW 2010-8030</t>
  </si>
  <si>
    <t>Stewart Group AW 2010-8031</t>
  </si>
  <si>
    <t>Assay Tag</t>
  </si>
  <si>
    <t>Sample No.</t>
  </si>
  <si>
    <t>Location</t>
  </si>
  <si>
    <t>Easting</t>
  </si>
  <si>
    <t>Northing</t>
  </si>
  <si>
    <t>zone</t>
  </si>
  <si>
    <t>XRF in %</t>
  </si>
  <si>
    <t>Wgt</t>
  </si>
  <si>
    <t>Auppm</t>
  </si>
  <si>
    <t>Fepct</t>
  </si>
  <si>
    <t>Thppm</t>
  </si>
  <si>
    <t>Capct</t>
  </si>
  <si>
    <t>Ppct</t>
  </si>
  <si>
    <t>Mgpct</t>
  </si>
  <si>
    <t>Tipct</t>
  </si>
  <si>
    <t>Bppm</t>
  </si>
  <si>
    <t>Alpct</t>
  </si>
  <si>
    <t>Napct</t>
  </si>
  <si>
    <t>Kpct</t>
  </si>
  <si>
    <t>Spct</t>
  </si>
  <si>
    <t>Gappm</t>
  </si>
  <si>
    <t>Seppm</t>
  </si>
  <si>
    <t>Teppm</t>
  </si>
  <si>
    <t>TR 1450E</t>
  </si>
  <si>
    <t xml:space="preserve">with 2.5-3 cm wide smoky grey quartz vein, with malachite and chocolate brown oxidized cubes (after chalcopyrite or pyrite?) </t>
  </si>
  <si>
    <t>0.3-0.8 Cu</t>
  </si>
  <si>
    <t>malachite stained biotite rich medium grained granodiorite, magnetite</t>
  </si>
  <si>
    <t>1.5-2 Cu</t>
  </si>
  <si>
    <t>TR 950E</t>
  </si>
  <si>
    <t>lighter coloured, less biotite rich coarser grained granodiorite</t>
  </si>
  <si>
    <t>0.2-0.96 Cu</t>
  </si>
  <si>
    <t>14-STU-TR-01-01</t>
  </si>
  <si>
    <t>Nic Trench 1</t>
  </si>
  <si>
    <t>0-1m</t>
  </si>
  <si>
    <t xml:space="preserve">malachite, +/- chalcopyrite bearing foliated granodiorite </t>
  </si>
  <si>
    <t>2.8-3 Cu</t>
  </si>
  <si>
    <t>14-STU-TR-01-02</t>
  </si>
  <si>
    <t>1-2m</t>
  </si>
  <si>
    <t>5.1-7.8 Cu</t>
  </si>
  <si>
    <t>14-STU-TR-01-03</t>
  </si>
  <si>
    <t>2-3m</t>
  </si>
  <si>
    <t>0.3-7 Cu</t>
  </si>
  <si>
    <t>14-STU-TR-01-04</t>
  </si>
  <si>
    <t>3-4m</t>
  </si>
  <si>
    <t>4.3-8.8 Cu</t>
  </si>
  <si>
    <t>14-STU-TR-01-05</t>
  </si>
  <si>
    <t>4-5m</t>
  </si>
  <si>
    <t>0.3-1.3 Cu</t>
  </si>
  <si>
    <t>14-STU-TR-01-06</t>
  </si>
  <si>
    <t>5-6m</t>
  </si>
  <si>
    <t>0.1-0.7 Cu</t>
  </si>
  <si>
    <t>14-STU-TR-02-01</t>
  </si>
  <si>
    <t>Nic Trench 2</t>
  </si>
  <si>
    <t xml:space="preserve">broken granodiorite </t>
  </si>
  <si>
    <t>≤0.015 Cu</t>
  </si>
  <si>
    <t>14-STU-TR-02-02</t>
  </si>
  <si>
    <t>1-1.5m</t>
  </si>
  <si>
    <t>&lt;0.005 Cu</t>
  </si>
  <si>
    <t>14-STU-TR-02-03</t>
  </si>
  <si>
    <t>1.5-2m</t>
  </si>
  <si>
    <t>0.9-4.7 Cu</t>
  </si>
  <si>
    <t>14-STU-TR-02-04</t>
  </si>
  <si>
    <t>0.6-3.8 Cu</t>
  </si>
  <si>
    <t>14-STU-TR-02-05</t>
  </si>
  <si>
    <t>2.2-3.1 Cu</t>
  </si>
  <si>
    <t>14-STU-TR-02-06</t>
  </si>
  <si>
    <t>0.7-2.7 Cu</t>
  </si>
  <si>
    <t>14-STU-TR-03-01</t>
  </si>
  <si>
    <t>Nic Trench 3</t>
  </si>
  <si>
    <t>rough 0-1m</t>
  </si>
  <si>
    <t xml:space="preserve">unmineralized granodiorite </t>
  </si>
  <si>
    <t>&lt;</t>
  </si>
  <si>
    <t>14-STU-TR-03-02</t>
  </si>
  <si>
    <t>grab 1-2m</t>
  </si>
  <si>
    <t>unmineralized mafic dyke</t>
  </si>
  <si>
    <t>&lt; 0.007 Cu</t>
  </si>
  <si>
    <t>14-STU-TR-03-03</t>
  </si>
  <si>
    <t>grab 2-4m</t>
  </si>
  <si>
    <t>14-STU-TR-04-01</t>
  </si>
  <si>
    <t>Nic Trench 4</t>
  </si>
  <si>
    <t>0.78-2.1 Cu</t>
  </si>
  <si>
    <t>14-STU-TR-04-02</t>
  </si>
  <si>
    <t>0.5-1 Cu</t>
  </si>
  <si>
    <t>14-STU-TR-04-03</t>
  </si>
  <si>
    <t>1-1.6 Cu</t>
  </si>
  <si>
    <t>14-STU-TR-04-04</t>
  </si>
  <si>
    <t>1.5-2.5 Cu</t>
  </si>
  <si>
    <t>14-STU-GR-LB-03</t>
  </si>
  <si>
    <t xml:space="preserve">limonite and clay altered granodiorite with vuggy veins </t>
  </si>
  <si>
    <t>≤0.06Cu</t>
  </si>
  <si>
    <t>14-STU-GR-LB-04</t>
  </si>
  <si>
    <t>Zone 2</t>
  </si>
  <si>
    <t xml:space="preserve">azurite and malachite stained fine-medium grained granodiorite with less biotite, limonite and Mn or tenorite on fractures, (clay alteration?) </t>
  </si>
  <si>
    <t>≤3.2 Cu, As, (Au)</t>
  </si>
  <si>
    <t>14-STU-GR-LB-05</t>
  </si>
  <si>
    <t xml:space="preserve">strong malachite stained fine-medium grained biotite granodiorite, Mn or tenorite on fractures, bornite? </t>
  </si>
  <si>
    <t>4.8-12 Cu, 0.01 Mo</t>
  </si>
  <si>
    <t>14-STU-GR-LB-09</t>
  </si>
  <si>
    <t>Nic zone</t>
  </si>
  <si>
    <t xml:space="preserve">dark weathering, strong malachite stained medium grained biotite granodiorite, fine disseminated chalcopyrite?  </t>
  </si>
  <si>
    <t>5.5 Cu</t>
  </si>
  <si>
    <t>14-STU-GR-LB-10</t>
  </si>
  <si>
    <t xml:space="preserve">limonite altered granodiorite with malachite on fractures </t>
  </si>
  <si>
    <t>0.6-4 Cu</t>
  </si>
  <si>
    <t>14-STU-GR-LB-11</t>
  </si>
  <si>
    <t>404411-39</t>
  </si>
  <si>
    <t>6921791-806</t>
  </si>
  <si>
    <t>comp grab</t>
  </si>
  <si>
    <t xml:space="preserve">malachite stained, strongly silicified foliated biotite granodiorite from newly brushed out section of trench 600W: disseminated chalcopyrite?, chrysocolla? </t>
  </si>
  <si>
    <t>0.27-2.7 Cu, 1.4K</t>
  </si>
  <si>
    <t>14-STU-GR-LB-12</t>
  </si>
  <si>
    <t>malachite stained, siliceous foliated biotite granodiorite tenorite? on fractures, minor quartz veining</t>
  </si>
  <si>
    <t>1.5-4 Cu, 1.6K</t>
  </si>
  <si>
    <t>14-STU-GR-LB-13</t>
  </si>
  <si>
    <t>medium-coarse grained with malachite, (±bornite?), limonite and Mn (or tenorite on fractures)</t>
  </si>
  <si>
    <t>≤2 Cu, 1.1K</t>
  </si>
  <si>
    <t>14-STU-GR-LB-14</t>
  </si>
  <si>
    <t>0.1-2.7Cu, 0.7-1.6K</t>
  </si>
  <si>
    <t>14-STU-GR-LB-15</t>
  </si>
  <si>
    <t xml:space="preserve">very large grab of limonite altered granodiorite with malachite disseminations and on fractures </t>
  </si>
  <si>
    <t>1-1.5Cu, 1.2K, As, Au</t>
  </si>
  <si>
    <t>14-STU-GR-LB-16</t>
  </si>
  <si>
    <t xml:space="preserve">rusty brown weathered fine to medium grained granodiorite with malachite and possible tenorite on fractures </t>
  </si>
  <si>
    <t>0.6% Cu, 2.57% K, 0.01 As (Au)</t>
  </si>
  <si>
    <t>14-STU-GR-LB-01</t>
  </si>
  <si>
    <t xml:space="preserve">rusty weathering, well fractured fine grained felsic schist with 5% fine pyrite along fractures, cut by crosscutting pegmatitic quartz-feldspar-biotite veinlets </t>
  </si>
  <si>
    <t>≤0.07Cu, As, Au</t>
  </si>
  <si>
    <t>14-STU-GR-LB-08</t>
  </si>
  <si>
    <t>2.6m chip</t>
  </si>
  <si>
    <t xml:space="preserve">well foliated, medium grained granodiorite with moderate malachite and possible chrysocolla, 2-3% few mm sized rusty clots, possibly after chalcopyrite; from small hand trench, limited by exposure </t>
  </si>
  <si>
    <t>0.06Cu</t>
  </si>
  <si>
    <t>14-STU-GR-LB-02</t>
  </si>
  <si>
    <t xml:space="preserve">quartz-carbonate vein with some Mn on fractures, weak clay alteration </t>
  </si>
  <si>
    <t>14-STU-GR-LB-07</t>
  </si>
  <si>
    <t xml:space="preserve">fine to medium grained weakly foliated granodiorite with weak malachite, pyrite, oxidized pyrite, ±chalcopyrite (dark, rusty blebs), black Mn or possible tenorite and chlorite on fractures </t>
  </si>
  <si>
    <t>0.2 Cu</t>
  </si>
  <si>
    <t>chip</t>
  </si>
  <si>
    <t>kspar grn</t>
  </si>
  <si>
    <r>
      <t>MAG_SUSC (10</t>
    </r>
    <r>
      <rPr>
        <b/>
        <vertAlign val="superscript"/>
        <sz val="11"/>
        <color theme="1"/>
        <rFont val="Calibri"/>
        <family val="2"/>
        <scheme val="minor"/>
      </rPr>
      <t>-3</t>
    </r>
    <r>
      <rPr>
        <b/>
        <sz val="11"/>
        <color theme="1"/>
        <rFont val="Calibri"/>
        <family val="2"/>
        <scheme val="minor"/>
      </rPr>
      <t xml:space="preserve"> SI units)</t>
    </r>
  </si>
  <si>
    <t>1150w</t>
  </si>
  <si>
    <t>kspar grn and fault</t>
  </si>
  <si>
    <t>fault in kspar grn</t>
  </si>
  <si>
    <t>1150W Ext</t>
  </si>
  <si>
    <t>1150w Ext</t>
  </si>
  <si>
    <t>XRF Cu ppm</t>
  </si>
  <si>
    <t>XRF reading #</t>
  </si>
  <si>
    <t>XRF reading location (m)</t>
  </si>
  <si>
    <t xml:space="preserve">1150W </t>
  </si>
  <si>
    <t>qtz diorite</t>
  </si>
  <si>
    <t>equigranualr, increased biotite at 7m, foliated at 8m</t>
  </si>
  <si>
    <t>foliated</t>
  </si>
  <si>
    <t>foliated. At 15m more kspar in veins and fracture coatings</t>
  </si>
  <si>
    <t>foliated, more kspar in veins and fractures</t>
  </si>
  <si>
    <t>QAQC</t>
  </si>
  <si>
    <t>foliated. Shattered at 25m.</t>
  </si>
  <si>
    <t>equigranular</t>
  </si>
  <si>
    <t>fault in ?</t>
  </si>
  <si>
    <t>36-39m fault or contact or alteration</t>
  </si>
  <si>
    <t>rotten diorite? Difficult to tell</t>
  </si>
  <si>
    <t>diorite?</t>
  </si>
  <si>
    <t>At 123 - 135m foliated, silicified qtz diorite with malachite on fractures</t>
  </si>
  <si>
    <t>blank</t>
  </si>
  <si>
    <t>powdered granite</t>
  </si>
  <si>
    <t>800W</t>
  </si>
  <si>
    <t>800w</t>
  </si>
  <si>
    <t>Biotite at 5m</t>
  </si>
  <si>
    <t>At 10m foliated with bio and mal specks</t>
  </si>
  <si>
    <t>At 85, green altered diorite with lim, hem, mal</t>
  </si>
  <si>
    <t>Reef of foliated diorite with mal specks at 83m</t>
  </si>
  <si>
    <t>powdered granite blank</t>
  </si>
  <si>
    <t>weakly foliated diorite with mal specks</t>
  </si>
  <si>
    <t>95m - crumbled diorite, argillic alteration</t>
  </si>
  <si>
    <t>600w</t>
  </si>
  <si>
    <t>no sample</t>
  </si>
  <si>
    <t>not used as QAQC</t>
  </si>
  <si>
    <t>pegmatite</t>
  </si>
  <si>
    <t>pegmatite at 20m</t>
  </si>
  <si>
    <t>grab sample at NE end of Trench glory hole</t>
  </si>
  <si>
    <t>grab sample in middle of glory hole</t>
  </si>
  <si>
    <t>grab sample at SW end of glory hole</t>
  </si>
  <si>
    <t>mix up in mag susc. Either 1.42 or 1.72</t>
  </si>
  <si>
    <t>duplicate of 615663</t>
  </si>
  <si>
    <t>duplicate</t>
  </si>
  <si>
    <t>lots of biotite</t>
  </si>
  <si>
    <t>duplicated as 615660</t>
  </si>
  <si>
    <t>foliated with mal at 65m</t>
  </si>
  <si>
    <t>At 70m weak foliation adjacent to mal</t>
  </si>
  <si>
    <t>mal on foliation</t>
  </si>
  <si>
    <t>At 80m, bio rich diorite with mal specks</t>
  </si>
  <si>
    <t>B1</t>
  </si>
  <si>
    <t>kspar granite</t>
  </si>
  <si>
    <t>fault or intensely altered granite with Cu stain</t>
  </si>
  <si>
    <t>silicified reef of moderaterly foliated qtz diorite</t>
  </si>
  <si>
    <t>some silicified diorite, transitioning to limonite stained rotten diorite?</t>
  </si>
  <si>
    <t>limonite stained, rotten diorite</t>
  </si>
  <si>
    <t>mag susc</t>
  </si>
  <si>
    <t>Material</t>
  </si>
  <si>
    <t>mag susc m</t>
  </si>
  <si>
    <t>rotten bedrock</t>
  </si>
  <si>
    <t>red brown</t>
  </si>
  <si>
    <t>description</t>
  </si>
  <si>
    <t>pegmatite under granodirite rubble</t>
  </si>
  <si>
    <t>reduced readings to 90 sec</t>
  </si>
  <si>
    <t>pegmatite, lots of kspar</t>
  </si>
  <si>
    <t>granodiorite grus</t>
  </si>
  <si>
    <t>B/C mix</t>
  </si>
  <si>
    <t>granodiorite with lots of biotite</t>
  </si>
  <si>
    <t>foliated with malachite</t>
  </si>
  <si>
    <t>reading on weakly foliated rock adjacent to malachite</t>
  </si>
  <si>
    <t>reading perpendicular to mal on foliation</t>
  </si>
  <si>
    <t>biotite rich granodiorite with malachite specks</t>
  </si>
  <si>
    <t>green alteration zone</t>
  </si>
  <si>
    <t>C horizon</t>
  </si>
  <si>
    <t>rotten Porphyritic granodiorite</t>
  </si>
  <si>
    <t>rotten porphyritic granodiorite (altered?)</t>
  </si>
  <si>
    <t>B with ash</t>
  </si>
  <si>
    <t>yellow brown, rotten granodiorite</t>
  </si>
  <si>
    <t>rotten bedrock mixed with overburden</t>
  </si>
  <si>
    <t>rock?</t>
  </si>
  <si>
    <t>biotite</t>
  </si>
  <si>
    <t>foliated, biotite, malachite specks</t>
  </si>
  <si>
    <t>granodiorite with biotite</t>
  </si>
  <si>
    <t>crumbly granodiorite</t>
  </si>
  <si>
    <t>biotite rich granodiorite</t>
  </si>
  <si>
    <t>crumbled granodiorite, limonite</t>
  </si>
  <si>
    <t>silicified granodiorite, fine-med grained</t>
  </si>
  <si>
    <t>brown clay - fault gouge</t>
  </si>
  <si>
    <t>green altered granodiorite, limionite, hemaetite, malachite. Reef of foliated granodiorte at 83m</t>
  </si>
  <si>
    <t>weakly foliated granodiorite with malachite specks</t>
  </si>
  <si>
    <t>crumbled granodiorte, minor limonite</t>
  </si>
  <si>
    <t>crumbled granodiorite, argillic</t>
  </si>
  <si>
    <t>chlorite and hemaetite altered granodiorite</t>
  </si>
  <si>
    <t>black stained granodiorite?</t>
  </si>
  <si>
    <t>clay altered granodiorite</t>
  </si>
  <si>
    <t>crumbled granodiorite, hemaetite staining</t>
  </si>
  <si>
    <t>crumbled granodiorte. Porphyrytic?</t>
  </si>
  <si>
    <t>crumbled granodiorite</t>
  </si>
  <si>
    <t>crumbed, yellow-brown granodiorite by felsic dyke</t>
  </si>
  <si>
    <t>crumbled granodiorte, limonite stain</t>
  </si>
  <si>
    <t>granodiorite, no staining</t>
  </si>
  <si>
    <t>granodiorite, minor limonite</t>
  </si>
  <si>
    <t>granodiorite, incerased biotite, small seam, no malachite visible, foliated</t>
  </si>
  <si>
    <t>granodiorite, crumbly, limonite stained</t>
  </si>
  <si>
    <t>crumbly, minor limonite</t>
  </si>
  <si>
    <t>crumbly, no staining</t>
  </si>
  <si>
    <t>could be rock or push pile</t>
  </si>
  <si>
    <t>1150W</t>
  </si>
  <si>
    <t>equigranular qtz diorite</t>
  </si>
  <si>
    <t>foliated qtz diorite</t>
  </si>
  <si>
    <t>foliated diorite? More kspar around in veins, fracture coatings</t>
  </si>
  <si>
    <t xml:space="preserve">weakly foliated </t>
  </si>
  <si>
    <t>shattered qtz diorite</t>
  </si>
  <si>
    <t>weakly foliated diorite</t>
  </si>
  <si>
    <t>105m station is buried</t>
  </si>
  <si>
    <t>rotten diorite? Hard to tell. 105-120m permafrost</t>
  </si>
  <si>
    <t>foliated, silicified diorite with malachite along fractures</t>
  </si>
  <si>
    <t>2-4.5</t>
  </si>
  <si>
    <t>4.5-5.8</t>
  </si>
  <si>
    <t>thin soil above weathered bedrock. B horizon</t>
  </si>
  <si>
    <t>bedrock starting to firm up, blocky</t>
  </si>
  <si>
    <t>base of B horizon</t>
  </si>
  <si>
    <t xml:space="preserve">rock </t>
  </si>
  <si>
    <t>Depth_cm</t>
  </si>
  <si>
    <t>B horizon soil, thin</t>
  </si>
  <si>
    <t>weathered granite below loose C horizon</t>
  </si>
  <si>
    <t>deepest B horizon</t>
  </si>
  <si>
    <t>weathered granite</t>
  </si>
  <si>
    <t>thin B horizon beneath ash</t>
  </si>
  <si>
    <t>weakly foliated mafic granitic rock outcrop</t>
  </si>
  <si>
    <t>weakly foliated granodioritic outcrop</t>
  </si>
  <si>
    <t>deepest B horizon, thin</t>
  </si>
  <si>
    <t>weakly foliated gd outcrop</t>
  </si>
  <si>
    <t>deep red B horizon soil</t>
  </si>
  <si>
    <t>weathered granitic rock subcrop</t>
  </si>
  <si>
    <t xml:space="preserve">thin B horizon </t>
  </si>
  <si>
    <t>weathered gd outcrop</t>
  </si>
  <si>
    <t>B horizon soil near C contact</t>
  </si>
  <si>
    <t>B horizon near weathered gd</t>
  </si>
  <si>
    <t>shallow B</t>
  </si>
  <si>
    <t>weathred gd outcrop</t>
  </si>
  <si>
    <t>thin B</t>
  </si>
  <si>
    <t>weathered gd, more mafic</t>
  </si>
  <si>
    <t>very thin B, more like ash mixede with top C</t>
  </si>
  <si>
    <t>weathered gd, limonitic</t>
  </si>
  <si>
    <t>top C, low B mix</t>
  </si>
  <si>
    <t>pegmatite subcrop/float, round boulder in soil above</t>
  </si>
  <si>
    <t>5 cm B, then mixed with C</t>
  </si>
  <si>
    <t>grd subcrop/float, fresh</t>
  </si>
  <si>
    <t>sampled 2013</t>
  </si>
  <si>
    <t>boulder past end of fresh digging</t>
  </si>
  <si>
    <t>Easting_NAD83_Z8</t>
  </si>
  <si>
    <t>Northing_NAD83_Z8</t>
  </si>
  <si>
    <t>XRFCuppm</t>
  </si>
  <si>
    <t>sample#</t>
  </si>
  <si>
    <t>Analyte</t>
  </si>
  <si>
    <t>Wgt_KG</t>
  </si>
  <si>
    <t>Au_ppm</t>
  </si>
  <si>
    <t>Mo_ppm</t>
  </si>
  <si>
    <t>Pb_ppm</t>
  </si>
  <si>
    <t>Zn_ppm</t>
  </si>
  <si>
    <t>Ag_ppm</t>
  </si>
  <si>
    <t>Ni_ppm</t>
  </si>
  <si>
    <t>Co_ppm</t>
  </si>
  <si>
    <t>Mn_ppm</t>
  </si>
  <si>
    <t>Fe_pct</t>
  </si>
  <si>
    <t>As_ppm</t>
  </si>
  <si>
    <t>U_ppm</t>
  </si>
  <si>
    <t>Th_ppm</t>
  </si>
  <si>
    <t>Sr_ppm</t>
  </si>
  <si>
    <t>Cd_ppm</t>
  </si>
  <si>
    <t>Sb_ppm</t>
  </si>
  <si>
    <t>Bi_ppm</t>
  </si>
  <si>
    <t>V_ppm</t>
  </si>
  <si>
    <t>Ca_ppm</t>
  </si>
  <si>
    <t>P_pct</t>
  </si>
  <si>
    <t>La_ppm</t>
  </si>
  <si>
    <t>Cr_ppm</t>
  </si>
  <si>
    <t>Mg_pct</t>
  </si>
  <si>
    <t>Ba_ppm</t>
  </si>
  <si>
    <t>Ti_pct</t>
  </si>
  <si>
    <t>Al_pct</t>
  </si>
  <si>
    <t>Na_pct</t>
  </si>
  <si>
    <t>K_pct</t>
  </si>
  <si>
    <t>W_ppm</t>
  </si>
  <si>
    <t>Zr_ppm</t>
  </si>
  <si>
    <t>Ce_ppm</t>
  </si>
  <si>
    <t>Sn_ppm</t>
  </si>
  <si>
    <t>Y_ppm</t>
  </si>
  <si>
    <t>Nb_ppm</t>
  </si>
  <si>
    <t>Ta_ppm</t>
  </si>
  <si>
    <t>Be_ppm</t>
  </si>
  <si>
    <t>Sc_ppm</t>
  </si>
  <si>
    <t>Li_ppm</t>
  </si>
  <si>
    <t>S_pct</t>
  </si>
  <si>
    <t>Rb_ppm</t>
  </si>
  <si>
    <t>Hf_ppm</t>
  </si>
  <si>
    <t>Se_ppm</t>
  </si>
  <si>
    <t>GC921_Cu/Ox_pct</t>
  </si>
  <si>
    <t>Rock Pulp</t>
  </si>
  <si>
    <t>Total Cu_ppm</t>
  </si>
  <si>
    <t>Cu/Ox_ppm</t>
  </si>
  <si>
    <t>Cu/Other_ppm</t>
  </si>
  <si>
    <t>Lab</t>
  </si>
  <si>
    <t>Bureau Veritas</t>
  </si>
  <si>
    <t>WH15000130</t>
  </si>
  <si>
    <t>4+00W</t>
  </si>
  <si>
    <t>limonite stained, grus</t>
  </si>
  <si>
    <t>qtz diorite?</t>
  </si>
  <si>
    <t>floor of trench</t>
  </si>
  <si>
    <t>wall of trench</t>
  </si>
  <si>
    <t>low reef</t>
  </si>
  <si>
    <t>bio schliern?</t>
  </si>
  <si>
    <t>Foliated, friable, abundant bio. 1.5-2.0 m wide. Or a foliated diorite dyke?</t>
  </si>
  <si>
    <t>strong</t>
  </si>
  <si>
    <t>foliated qtz dio , then aplite.</t>
  </si>
  <si>
    <t>8+00W</t>
  </si>
  <si>
    <t xml:space="preserve">fine grained quartz dio. Coul be rextallized. Abundant qtz, small bio flakes. No visible spars. Localy weakly foliated. </t>
  </si>
  <si>
    <t>74+00E</t>
  </si>
  <si>
    <t>rotten qtz diorite. Hem and lim</t>
  </si>
  <si>
    <t>qtz dio</t>
  </si>
  <si>
    <t>50 cm wide peg syke at start, then 80% friable, 20% compotent qtz diorite.</t>
  </si>
  <si>
    <t>80% friable, 20% compotent</t>
  </si>
  <si>
    <t xml:space="preserve">40% friable, 60% compotent. 0.10 dm peg dyke. </t>
  </si>
  <si>
    <t xml:space="preserve">80% compotent, 20% friable. Sub horizontal aplite and peg dykes. </t>
  </si>
  <si>
    <t xml:space="preserve">80% friable, 20% compotent qtz diorite. 5 cm band of strong foliation with quartz and malachite. </t>
  </si>
  <si>
    <t xml:space="preserve">70% firable, 30% compotent. 20cm subhorizontal peg dyke. </t>
  </si>
  <si>
    <t xml:space="preserve">50% friable, 50% compotent qtz dio. Increased kspa from 11.5-12.0m. </t>
  </si>
  <si>
    <t>70% friable, 30% compotnet qtz dio. Increased hem.</t>
  </si>
  <si>
    <t>90% compotent with increased kspar. Qtz flood?</t>
  </si>
  <si>
    <t xml:space="preserve">70% compotent, 30% friable. Kspar decreasing down sample. </t>
  </si>
  <si>
    <t xml:space="preserve">90% friable. Intense lim alteration. </t>
  </si>
  <si>
    <t>TR2015H</t>
  </si>
  <si>
    <t>rotten qtz dio</t>
  </si>
  <si>
    <t xml:space="preserve">high grade s/c (or float) from 75-76m in trench. Pieces were dug up. Qtz dio, strong foliation, lots of bio. Mal specks in some pieces. XRF values 400s to 1000s. </t>
  </si>
  <si>
    <t>400W</t>
  </si>
  <si>
    <t xml:space="preserve">kspar porphyritic grn grus. Seems to contain more mica than normal, kspar phenos not large. </t>
  </si>
  <si>
    <t xml:space="preserve">Same as 0m but with larger kspar phenos. </t>
  </si>
  <si>
    <t>kspar gran grus. Phenos obvious, stiull abundant mica.</t>
  </si>
  <si>
    <t>qt diorite or kspar grn? Increased bio, no obvious phenos. Grus</t>
  </si>
  <si>
    <t>Qtz dio? But a few small phenos (maybe plag). Grus. Peg dyke 10cm above reading location.</t>
  </si>
  <si>
    <t xml:space="preserve">qtz diorite ? Grus, with &lt;10cm wide aplites. Poss phenos or pieces of aplite. </t>
  </si>
  <si>
    <t xml:space="preserve">Weathered grus. Difficult to tell if diorite or grn. Peg at 29m. </t>
  </si>
  <si>
    <t xml:space="preserve">qtz diorite? Grus. Lim stained. </t>
  </si>
  <si>
    <t>rock wall</t>
  </si>
  <si>
    <t>rock floor</t>
  </si>
  <si>
    <t>soil mixed with rock? Qtz diorite</t>
  </si>
  <si>
    <t xml:space="preserve">floor slightly raised (subdued reef). Qtz diorite. </t>
  </si>
  <si>
    <t>Bio schlieren? Foliated, friable, abundant bio, 1.5-2.0m wide. Other possis that it is a foliated diorite dyke.</t>
  </si>
  <si>
    <t xml:space="preserve">Foliated qtz dio with lots of biotite. </t>
  </si>
  <si>
    <t xml:space="preserve">fractured qtz diorite with lim. Increase in bio, rextallized qtz. </t>
  </si>
  <si>
    <t>qtz dio? Abundant lim.</t>
  </si>
  <si>
    <t>358 or 359</t>
  </si>
  <si>
    <t xml:space="preserve">qtz diorite. Rextallized qtz, abundant bio. </t>
  </si>
  <si>
    <t xml:space="preserve">29-30.5m, diorite dyke. Fine grained, dark grey, sharp cotact with qtz dio. </t>
  </si>
  <si>
    <t>kspar grn reef</t>
  </si>
  <si>
    <t>roc k</t>
  </si>
  <si>
    <t xml:space="preserve">kspar grn. </t>
  </si>
  <si>
    <t xml:space="preserve">rotten qtz diorite. Hem and lim. </t>
  </si>
  <si>
    <t xml:space="preserve">magnetite. </t>
  </si>
  <si>
    <t>qtz diorite. Magnetite</t>
  </si>
  <si>
    <t>end of dug out section.</t>
  </si>
  <si>
    <t>o/c of diorite with weak foliation.</t>
  </si>
  <si>
    <t>friable qtz diorite with minor lim and hem.</t>
  </si>
  <si>
    <t>friable and weathered qtz diorite. Aplite above.</t>
  </si>
  <si>
    <t>qtz diorite with plag phenos</t>
  </si>
  <si>
    <t>friable qtz diorite</t>
  </si>
  <si>
    <t>overburden or rotten o/c</t>
  </si>
  <si>
    <t>ovb or rock</t>
  </si>
  <si>
    <t>qtz diorite, weak foliation</t>
  </si>
  <si>
    <t>rock/ovb</t>
  </si>
  <si>
    <t>rotten qtz diorite?</t>
  </si>
  <si>
    <t>qtz dio with kspar phenos? Or kspar grn with too many mafics?</t>
  </si>
  <si>
    <t>kspar grn or kspar dio?</t>
  </si>
  <si>
    <t>fault or clay alteration</t>
  </si>
  <si>
    <t>qtz diorite. End of trench.</t>
  </si>
  <si>
    <t>standard</t>
  </si>
  <si>
    <t>CDN CGS-13</t>
  </si>
  <si>
    <t>granite blank</t>
  </si>
  <si>
    <t>&lt;0.005</t>
  </si>
  <si>
    <t>&lt;0.5</t>
  </si>
  <si>
    <t>&lt;5</t>
  </si>
  <si>
    <t>WHI15000213</t>
  </si>
  <si>
    <t>&lt;0.001</t>
  </si>
  <si>
    <t>&lt;2</t>
  </si>
  <si>
    <t>&lt;3</t>
  </si>
  <si>
    <t>&lt;20</t>
  </si>
  <si>
    <t>Fe</t>
  </si>
  <si>
    <t>Th</t>
  </si>
  <si>
    <t>Ca</t>
  </si>
  <si>
    <t>Mg</t>
  </si>
  <si>
    <t>Ti</t>
  </si>
  <si>
    <t>Al</t>
  </si>
  <si>
    <t>Na</t>
  </si>
  <si>
    <t>K</t>
  </si>
  <si>
    <t>S</t>
  </si>
  <si>
    <t>Tl</t>
  </si>
  <si>
    <t>Ga</t>
  </si>
  <si>
    <t>old trench on WC 39 claim</t>
  </si>
  <si>
    <t>old trench just SE of Butter 16</t>
  </si>
  <si>
    <t xml:space="preserve">bit rusty weathering coarse grained hornblende-biotite K-spar megacrystic granodiorite with chlorite stringers and light green clay and mnor hematite fracture fillings </t>
  </si>
  <si>
    <t>malachite and chalcocite as fracture fillings in 50 cm wide aplite dyke trending 290 and disseminated in surrounding hornblendite near dyke margins</t>
  </si>
  <si>
    <t>aplite</t>
  </si>
  <si>
    <t xml:space="preserve">e;levation in feet. </t>
  </si>
  <si>
    <t>elevation in feet. Sample taken at 2 localities in same trench. 408419, 6918546 and 408399, 6918542</t>
  </si>
  <si>
    <t>1501039a</t>
  </si>
  <si>
    <t>1501039b</t>
  </si>
  <si>
    <t>Hole</t>
  </si>
  <si>
    <t>Depth (ft)</t>
  </si>
  <si>
    <t>80-14</t>
  </si>
  <si>
    <t>Cu oxides</t>
  </si>
  <si>
    <t>Cpy-Bn replacing Hornblende</t>
  </si>
  <si>
    <t>disseminated Cpy and Bn</t>
  </si>
  <si>
    <t>Blaeched and altered Qtz-Diorite proximal to fault zone - to be comparted to host rock at 362.45 ft</t>
  </si>
  <si>
    <t>80-07</t>
  </si>
  <si>
    <t>Carmacks sub-volc dyke</t>
  </si>
  <si>
    <t>micro-diorite</t>
  </si>
  <si>
    <t>K-spar megacrystic granodiorite</t>
  </si>
  <si>
    <t>Xenolith in K-spar megacrystic grdr</t>
  </si>
  <si>
    <t>2015A</t>
  </si>
  <si>
    <t>1150W-Ext</t>
  </si>
  <si>
    <t>1400E-N</t>
  </si>
  <si>
    <t>1400E-S</t>
  </si>
  <si>
    <t>7400E</t>
  </si>
  <si>
    <t>B3Ext</t>
  </si>
  <si>
    <t>2015H</t>
  </si>
  <si>
    <t>2015C</t>
  </si>
  <si>
    <t>2015-800w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</si>
</sst>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
    <numFmt numFmtId="167" formatCode="m/d"/>
  </numFmts>
  <fonts count="38" x14ac:knownFonts="1">
    <font>
      <sz val="10"/>
      <name val="Arial"/>
    </font>
    <font>
      <sz val="11"/>
      <color theme="1"/>
      <name val="Calibri"/>
      <family val="2"/>
      <scheme val="minor"/>
    </font>
    <font>
      <sz val="11"/>
      <color theme="1"/>
      <name val="Calibri"/>
      <family val="2"/>
      <scheme val="minor"/>
    </font>
    <font>
      <b/>
      <sz val="10"/>
      <name val="Arial"/>
    </font>
    <font>
      <sz val="10"/>
      <name val="Arial"/>
    </font>
    <font>
      <b/>
      <sz val="10"/>
      <name val="Arial"/>
      <family val="2"/>
    </font>
    <font>
      <sz val="10"/>
      <name val="Arial"/>
      <family val="2"/>
    </font>
    <font>
      <sz val="10"/>
      <color indexed="10"/>
      <name val="Arial"/>
      <family val="2"/>
    </font>
    <font>
      <b/>
      <sz val="12"/>
      <name val="Arial"/>
      <family val="2"/>
    </font>
    <font>
      <b/>
      <sz val="16"/>
      <name val="Arial"/>
      <family val="2"/>
    </font>
    <font>
      <sz val="10"/>
      <color indexed="12"/>
      <name val="Arial"/>
      <family val="2"/>
    </font>
    <font>
      <sz val="10"/>
      <color indexed="12"/>
      <name val="Arial"/>
    </font>
    <font>
      <sz val="10"/>
      <color indexed="10"/>
      <name val="Arial"/>
    </font>
    <font>
      <sz val="9"/>
      <name val="Arial"/>
      <family val="2"/>
    </font>
    <font>
      <sz val="12"/>
      <name val="Arial"/>
      <family val="2"/>
    </font>
    <font>
      <b/>
      <sz val="11"/>
      <name val="Arial"/>
      <family val="2"/>
    </font>
    <font>
      <sz val="11"/>
      <name val="Arial"/>
      <family val="2"/>
    </font>
    <font>
      <b/>
      <sz val="11"/>
      <color theme="1"/>
      <name val="Calibri"/>
      <family val="2"/>
      <scheme val="minor"/>
    </font>
    <font>
      <sz val="10"/>
      <color indexed="52"/>
      <name val="Arial"/>
    </font>
    <font>
      <sz val="10"/>
      <color indexed="8"/>
      <name val="Arial"/>
      <family val="2"/>
    </font>
    <font>
      <sz val="10"/>
      <color indexed="8"/>
      <name val="Arial"/>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Times New Roman"/>
      <family val="1"/>
    </font>
    <font>
      <b/>
      <vertAlign val="superscript"/>
      <sz val="11"/>
      <color theme="1"/>
      <name val="Calibri"/>
      <family val="2"/>
      <scheme val="minor"/>
    </font>
  </fonts>
  <fills count="36">
    <fill>
      <patternFill patternType="none"/>
    </fill>
    <fill>
      <patternFill patternType="gray125"/>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3"/>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style="thick">
        <color indexed="64"/>
      </top>
      <bottom/>
      <diagonal/>
    </border>
    <border>
      <left style="thick">
        <color indexed="64"/>
      </left>
      <right/>
      <top/>
      <bottom/>
      <diagonal/>
    </border>
    <border>
      <left style="thick">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indexed="64"/>
      </left>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double">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right/>
      <top/>
      <bottom style="thin">
        <color indexed="64"/>
      </bottom>
      <diagonal/>
    </border>
    <border>
      <left/>
      <right style="thin">
        <color indexed="64"/>
      </right>
      <top style="thick">
        <color indexed="64"/>
      </top>
      <bottom style="thin">
        <color indexed="64"/>
      </bottom>
      <diagonal/>
    </border>
  </borders>
  <cellStyleXfs count="48">
    <xf numFmtId="0" fontId="0" fillId="0" borderId="0" applyFill="0" applyBorder="0"/>
    <xf numFmtId="0" fontId="4" fillId="0" borderId="0"/>
    <xf numFmtId="0" fontId="4" fillId="0" borderId="0"/>
    <xf numFmtId="0" fontId="4" fillId="0" borderId="0"/>
    <xf numFmtId="0" fontId="4" fillId="0" borderId="0"/>
    <xf numFmtId="0" fontId="21" fillId="0" borderId="0" applyNumberFormat="0" applyFill="0" applyBorder="0" applyAlignment="0" applyProtection="0"/>
    <xf numFmtId="0" fontId="22" fillId="0" borderId="24" applyNumberFormat="0" applyFill="0" applyAlignment="0" applyProtection="0"/>
    <xf numFmtId="0" fontId="23" fillId="0" borderId="25" applyNumberFormat="0" applyFill="0" applyAlignment="0" applyProtection="0"/>
    <xf numFmtId="0" fontId="24" fillId="0" borderId="26"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27" applyNumberFormat="0" applyAlignment="0" applyProtection="0"/>
    <xf numFmtId="0" fontId="29" fillId="7" borderId="28" applyNumberFormat="0" applyAlignment="0" applyProtection="0"/>
    <xf numFmtId="0" fontId="30" fillId="7" borderId="27" applyNumberFormat="0" applyAlignment="0" applyProtection="0"/>
    <xf numFmtId="0" fontId="31" fillId="0" borderId="29" applyNumberFormat="0" applyFill="0" applyAlignment="0" applyProtection="0"/>
    <xf numFmtId="0" fontId="32" fillId="8" borderId="30"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17" fillId="0" borderId="32" applyNumberFormat="0" applyFill="0" applyAlignment="0" applyProtection="0"/>
    <xf numFmtId="0" fontId="35"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5" fillId="33" borderId="0" applyNumberFormat="0" applyBorder="0" applyAlignment="0" applyProtection="0"/>
    <xf numFmtId="0" fontId="2" fillId="0" borderId="0"/>
    <xf numFmtId="0" fontId="2" fillId="9" borderId="31" applyNumberFormat="0" applyFont="0" applyAlignment="0" applyProtection="0"/>
    <xf numFmtId="0" fontId="1" fillId="0" borderId="0"/>
  </cellStyleXfs>
  <cellXfs count="280">
    <xf numFmtId="0" fontId="0" fillId="0" borderId="0" xfId="0"/>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right" vertical="center" wrapText="1"/>
    </xf>
    <xf numFmtId="0" fontId="5" fillId="2" borderId="2" xfId="0" applyFont="1" applyFill="1" applyBorder="1" applyAlignment="1">
      <alignment horizontal="center" vertical="center" wrapText="1"/>
    </xf>
    <xf numFmtId="0" fontId="0" fillId="2" borderId="0" xfId="0" applyFill="1" applyAlignment="1">
      <alignment vertical="center"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9" fillId="2" borderId="0" xfId="0" applyFont="1" applyFill="1" applyBorder="1" applyAlignment="1">
      <alignment horizontal="left" vertical="center"/>
    </xf>
    <xf numFmtId="0" fontId="9" fillId="2" borderId="2" xfId="0" applyFont="1" applyFill="1" applyBorder="1" applyAlignment="1">
      <alignment horizontal="left" vertical="center"/>
    </xf>
    <xf numFmtId="0" fontId="5" fillId="2" borderId="0"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9" fontId="0" fillId="0" borderId="0" xfId="0" applyNumberFormat="1" applyAlignment="1">
      <alignment horizontal="center" vertical="center" wrapText="1"/>
    </xf>
    <xf numFmtId="49" fontId="0" fillId="0" borderId="1" xfId="0" applyNumberFormat="1" applyBorder="1" applyAlignment="1">
      <alignment horizontal="center" vertical="center" wrapText="1"/>
    </xf>
    <xf numFmtId="49" fontId="4" fillId="0" borderId="3" xfId="0" applyNumberFormat="1" applyFont="1"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xf>
    <xf numFmtId="0" fontId="4" fillId="0" borderId="3" xfId="0" applyFont="1" applyBorder="1" applyAlignment="1">
      <alignment horizontal="center" vertical="center" wrapText="1"/>
    </xf>
    <xf numFmtId="49" fontId="6" fillId="0" borderId="4"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4" fillId="0" borderId="3" xfId="0" applyFont="1" applyBorder="1" applyAlignment="1">
      <alignment horizontal="left" vertical="center" wrapText="1"/>
    </xf>
    <xf numFmtId="0" fontId="0" fillId="0" borderId="4" xfId="0" applyBorder="1" applyAlignment="1">
      <alignment horizontal="center" vertical="center"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0" fillId="0" borderId="7" xfId="0" applyBorder="1" applyAlignment="1">
      <alignment horizontal="center" vertical="center"/>
    </xf>
    <xf numFmtId="1" fontId="0" fillId="2" borderId="0" xfId="0" applyNumberFormat="1" applyFill="1" applyBorder="1" applyAlignment="1">
      <alignment horizontal="center" vertical="center"/>
    </xf>
    <xf numFmtId="1"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4" fillId="0" borderId="4" xfId="0" applyFont="1" applyBorder="1" applyAlignment="1">
      <alignment horizontal="center" vertical="center"/>
    </xf>
    <xf numFmtId="164" fontId="6" fillId="0" borderId="1" xfId="0" applyNumberFormat="1" applyFont="1" applyBorder="1" applyAlignment="1">
      <alignment horizontal="center" vertical="center"/>
    </xf>
    <xf numFmtId="0" fontId="4" fillId="0" borderId="1" xfId="0" applyFont="1" applyBorder="1" applyAlignment="1">
      <alignment horizontal="center" vertical="center"/>
    </xf>
    <xf numFmtId="1" fontId="6" fillId="0" borderId="3" xfId="0" applyNumberFormat="1"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pplyAlignment="1">
      <alignment horizontal="center" vertical="center" wrapText="1"/>
    </xf>
    <xf numFmtId="0" fontId="0" fillId="0" borderId="7" xfId="0" applyNumberFormat="1" applyBorder="1" applyAlignment="1">
      <alignment horizontal="center" vertical="center" wrapText="1"/>
    </xf>
    <xf numFmtId="1"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 fontId="4" fillId="0" borderId="3" xfId="0" applyNumberFormat="1" applyFont="1" applyBorder="1" applyAlignment="1">
      <alignment horizontal="center" vertical="center"/>
    </xf>
    <xf numFmtId="164" fontId="4"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2" fontId="7"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164"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0" fontId="11" fillId="2" borderId="0" xfId="0" applyFont="1" applyFill="1" applyBorder="1" applyAlignment="1">
      <alignment horizontal="left" vertical="center"/>
    </xf>
    <xf numFmtId="0" fontId="12" fillId="2" borderId="0" xfId="0" applyFont="1" applyFill="1" applyBorder="1" applyAlignment="1">
      <alignment horizontal="left" vertical="center"/>
    </xf>
    <xf numFmtId="0" fontId="13" fillId="0" borderId="8" xfId="0" applyFont="1" applyBorder="1" applyAlignment="1">
      <alignment vertical="top" wrapText="1"/>
    </xf>
    <xf numFmtId="0" fontId="13" fillId="0" borderId="9" xfId="0" applyFont="1" applyBorder="1" applyAlignment="1">
      <alignment vertical="top" wrapText="1"/>
    </xf>
    <xf numFmtId="0" fontId="0" fillId="2" borderId="10" xfId="0" applyFill="1" applyBorder="1" applyAlignment="1">
      <alignment horizontal="center" vertical="center"/>
    </xf>
    <xf numFmtId="0" fontId="0" fillId="2" borderId="10" xfId="0" applyFill="1" applyBorder="1" applyAlignment="1">
      <alignment horizontal="center" vertical="center" wrapText="1"/>
    </xf>
    <xf numFmtId="0" fontId="0" fillId="2" borderId="0" xfId="0" applyFill="1" applyBorder="1" applyAlignment="1">
      <alignment vertical="center" wrapText="1"/>
    </xf>
    <xf numFmtId="0" fontId="0" fillId="2" borderId="11" xfId="0" applyFill="1" applyBorder="1" applyAlignment="1">
      <alignment horizontal="center" vertical="center" wrapText="1"/>
    </xf>
    <xf numFmtId="49" fontId="0" fillId="2" borderId="10" xfId="0" applyNumberFormat="1" applyFill="1" applyBorder="1" applyAlignment="1">
      <alignment horizontal="center" vertical="center" wrapText="1"/>
    </xf>
    <xf numFmtId="0" fontId="0" fillId="2" borderId="10" xfId="0" applyFill="1" applyBorder="1" applyAlignment="1">
      <alignment horizontal="left" vertical="center" wrapText="1"/>
    </xf>
    <xf numFmtId="0" fontId="7" fillId="2" borderId="0" xfId="0" applyFont="1" applyFill="1" applyBorder="1" applyAlignment="1">
      <alignment horizontal="left" vertical="center"/>
    </xf>
    <xf numFmtId="0" fontId="0" fillId="2" borderId="2" xfId="0" applyFill="1" applyBorder="1" applyAlignment="1">
      <alignment vertical="center" wrapText="1"/>
    </xf>
    <xf numFmtId="0" fontId="0" fillId="2" borderId="2" xfId="0" applyFill="1" applyBorder="1" applyAlignment="1">
      <alignment horizontal="center" vertical="center" wrapText="1"/>
    </xf>
    <xf numFmtId="1" fontId="11" fillId="2" borderId="2" xfId="0" applyNumberFormat="1" applyFont="1" applyFill="1" applyBorder="1" applyAlignment="1">
      <alignment horizontal="center" vertical="center"/>
    </xf>
    <xf numFmtId="0" fontId="0" fillId="0" borderId="0" xfId="0" applyBorder="1" applyAlignment="1">
      <alignment horizontal="center" vertical="center"/>
    </xf>
    <xf numFmtId="0" fontId="8" fillId="0" borderId="12" xfId="0" applyFont="1" applyBorder="1" applyAlignment="1">
      <alignment horizontal="center" vertical="center"/>
    </xf>
    <xf numFmtId="49" fontId="8"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0" xfId="0" applyFont="1" applyAlignment="1">
      <alignment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14" fillId="0" borderId="7"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49" fontId="14" fillId="0" borderId="4" xfId="0" applyNumberFormat="1" applyFont="1" applyBorder="1" applyAlignment="1">
      <alignment horizontal="left" vertical="center" wrapText="1"/>
    </xf>
    <xf numFmtId="1" fontId="14" fillId="0" borderId="1" xfId="0" applyNumberFormat="1" applyFont="1" applyBorder="1" applyAlignment="1">
      <alignment horizontal="center" vertical="center"/>
    </xf>
    <xf numFmtId="164" fontId="14" fillId="0" borderId="1" xfId="0" applyNumberFormat="1" applyFont="1" applyBorder="1" applyAlignment="1">
      <alignment horizontal="center" vertical="center"/>
    </xf>
    <xf numFmtId="49" fontId="4" fillId="0" borderId="3" xfId="0" applyNumberFormat="1" applyFont="1" applyBorder="1" applyAlignment="1">
      <alignment horizontal="left" vertical="center" wrapText="1"/>
    </xf>
    <xf numFmtId="49" fontId="11" fillId="0" borderId="4"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0" fontId="13" fillId="0" borderId="0" xfId="0" applyFont="1" applyBorder="1" applyAlignment="1">
      <alignment vertical="top" wrapText="1"/>
    </xf>
    <xf numFmtId="0" fontId="4" fillId="0" borderId="0" xfId="0" applyFont="1" applyBorder="1" applyAlignment="1">
      <alignment horizontal="left" vertical="center" wrapText="1"/>
    </xf>
    <xf numFmtId="49" fontId="14" fillId="0" borderId="4" xfId="0" applyNumberFormat="1" applyFont="1" applyBorder="1" applyAlignment="1">
      <alignment horizontal="center" vertical="center" wrapText="1"/>
    </xf>
    <xf numFmtId="0" fontId="14" fillId="0" borderId="4" xfId="0" applyFont="1" applyBorder="1" applyAlignment="1">
      <alignment horizontal="center" vertical="center"/>
    </xf>
    <xf numFmtId="164" fontId="14" fillId="0" borderId="4" xfId="0" applyNumberFormat="1" applyFont="1" applyBorder="1" applyAlignment="1">
      <alignment horizontal="center" vertical="center"/>
    </xf>
    <xf numFmtId="164" fontId="14" fillId="0" borderId="4" xfId="0" applyNumberFormat="1" applyFont="1" applyBorder="1" applyAlignment="1">
      <alignment horizontal="center" vertical="center" wrapText="1"/>
    </xf>
    <xf numFmtId="2" fontId="14" fillId="0" borderId="4" xfId="0" applyNumberFormat="1" applyFont="1" applyBorder="1" applyAlignment="1">
      <alignment vertical="center" wrapText="1"/>
    </xf>
    <xf numFmtId="0" fontId="14" fillId="0" borderId="4" xfId="0" applyFont="1" applyBorder="1" applyAlignment="1">
      <alignment horizontal="center" vertical="center" wrapText="1"/>
    </xf>
    <xf numFmtId="49" fontId="8" fillId="0" borderId="15" xfId="0" applyNumberFormat="1" applyFont="1" applyBorder="1" applyAlignment="1">
      <alignment horizontal="center" vertical="center" wrapText="1"/>
    </xf>
    <xf numFmtId="0" fontId="8" fillId="0" borderId="1" xfId="0" applyFon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49" fontId="8" fillId="0" borderId="4" xfId="0" applyNumberFormat="1" applyFont="1" applyBorder="1" applyAlignment="1">
      <alignment horizontal="center" vertical="center" wrapText="1"/>
    </xf>
    <xf numFmtId="0" fontId="5" fillId="0" borderId="14" xfId="0"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18" fillId="0" borderId="1" xfId="0" applyNumberFormat="1" applyFont="1" applyBorder="1" applyAlignment="1">
      <alignment horizontal="center" vertical="center" wrapText="1"/>
    </xf>
    <xf numFmtId="0" fontId="0" fillId="0" borderId="20" xfId="0" applyNumberFormat="1" applyBorder="1" applyAlignment="1">
      <alignment horizontal="center" vertical="center" wrapText="1"/>
    </xf>
    <xf numFmtId="49" fontId="0" fillId="0" borderId="21" xfId="0" applyNumberFormat="1" applyBorder="1" applyAlignment="1">
      <alignment horizontal="center" vertical="center" wrapText="1"/>
    </xf>
    <xf numFmtId="49" fontId="6"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xf>
    <xf numFmtId="1" fontId="11" fillId="0" borderId="3" xfId="0" applyNumberFormat="1" applyFont="1" applyBorder="1" applyAlignment="1">
      <alignment horizontal="center" vertical="center"/>
    </xf>
    <xf numFmtId="49" fontId="7"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17" fillId="0" borderId="0" xfId="0" applyFont="1"/>
    <xf numFmtId="1" fontId="17" fillId="0" borderId="0" xfId="0" applyNumberFormat="1" applyFont="1"/>
    <xf numFmtId="1" fontId="0" fillId="0" borderId="0" xfId="0" applyNumberFormat="1"/>
    <xf numFmtId="164" fontId="0" fillId="0" borderId="0" xfId="0" applyNumberFormat="1"/>
    <xf numFmtId="0" fontId="3" fillId="0" borderId="22" xfId="0" applyFont="1" applyBorder="1" applyAlignment="1">
      <alignment horizontal="right"/>
    </xf>
    <xf numFmtId="1" fontId="3" fillId="0" borderId="22" xfId="0" applyNumberFormat="1" applyFont="1" applyBorder="1" applyAlignment="1">
      <alignment horizontal="right"/>
    </xf>
    <xf numFmtId="0" fontId="19" fillId="0" borderId="0" xfId="0" applyFont="1" applyFill="1" applyAlignment="1">
      <alignment horizontal="left"/>
    </xf>
    <xf numFmtId="164" fontId="6" fillId="0" borderId="0" xfId="0" applyNumberFormat="1" applyFont="1" applyAlignment="1">
      <alignment horizontal="right"/>
    </xf>
    <xf numFmtId="2" fontId="6" fillId="0" borderId="0" xfId="0" applyNumberFormat="1" applyFont="1" applyAlignment="1">
      <alignment horizontal="right"/>
    </xf>
    <xf numFmtId="1" fontId="6" fillId="0" borderId="0" xfId="0" applyNumberFormat="1" applyFont="1" applyAlignment="1">
      <alignment horizontal="right"/>
    </xf>
    <xf numFmtId="0" fontId="19" fillId="0" borderId="0" xfId="0" applyFont="1" applyFill="1" applyAlignment="1">
      <alignment horizontal="center"/>
    </xf>
    <xf numFmtId="0" fontId="3" fillId="0" borderId="22" xfId="0" applyFont="1" applyBorder="1" applyAlignment="1">
      <alignment horizontal="center"/>
    </xf>
    <xf numFmtId="164" fontId="6" fillId="0" borderId="0" xfId="1" applyNumberFormat="1" applyFont="1" applyAlignment="1">
      <alignment horizontal="right"/>
    </xf>
    <xf numFmtId="2" fontId="6" fillId="0" borderId="0" xfId="1" applyNumberFormat="1" applyFont="1" applyAlignment="1">
      <alignment horizontal="right"/>
    </xf>
    <xf numFmtId="1" fontId="6" fillId="0" borderId="0" xfId="1" applyNumberFormat="1" applyFont="1" applyAlignment="1">
      <alignment horizontal="right"/>
    </xf>
    <xf numFmtId="1" fontId="6" fillId="0" borderId="0" xfId="1" applyNumberFormat="1" applyFont="1" applyAlignment="1">
      <alignment horizontal="center"/>
    </xf>
    <xf numFmtId="0" fontId="20" fillId="0" borderId="0" xfId="1" applyFont="1" applyFill="1" applyAlignment="1">
      <alignment horizontal="center"/>
    </xf>
    <xf numFmtId="164" fontId="6" fillId="0" borderId="0" xfId="2" applyNumberFormat="1" applyFont="1" applyAlignment="1">
      <alignment horizontal="right"/>
    </xf>
    <xf numFmtId="2" fontId="6" fillId="0" borderId="0" xfId="2" applyNumberFormat="1" applyFont="1" applyAlignment="1">
      <alignment horizontal="right"/>
    </xf>
    <xf numFmtId="1" fontId="6" fillId="0" borderId="0" xfId="2" applyNumberFormat="1" applyFont="1" applyAlignment="1">
      <alignment horizontal="right"/>
    </xf>
    <xf numFmtId="1" fontId="6" fillId="0" borderId="0" xfId="2" applyNumberFormat="1" applyFont="1" applyAlignment="1">
      <alignment horizontal="center"/>
    </xf>
    <xf numFmtId="0" fontId="20" fillId="0" borderId="0" xfId="2" applyFont="1" applyFill="1" applyAlignment="1">
      <alignment horizontal="center"/>
    </xf>
    <xf numFmtId="164" fontId="6" fillId="0" borderId="0" xfId="3" applyNumberFormat="1" applyFont="1" applyAlignment="1">
      <alignment horizontal="right"/>
    </xf>
    <xf numFmtId="2" fontId="6" fillId="0" borderId="0" xfId="3" applyNumberFormat="1" applyFont="1" applyAlignment="1">
      <alignment horizontal="right"/>
    </xf>
    <xf numFmtId="1" fontId="6" fillId="0" borderId="0" xfId="3" applyNumberFormat="1" applyFont="1" applyAlignment="1">
      <alignment horizontal="right"/>
    </xf>
    <xf numFmtId="1" fontId="6" fillId="0" borderId="0" xfId="3" applyNumberFormat="1" applyFont="1" applyAlignment="1">
      <alignment horizontal="center"/>
    </xf>
    <xf numFmtId="0" fontId="20" fillId="0" borderId="0" xfId="3" applyFont="1" applyFill="1" applyAlignment="1">
      <alignment horizontal="center"/>
    </xf>
    <xf numFmtId="164" fontId="5" fillId="0" borderId="22" xfId="0" applyNumberFormat="1" applyFont="1" applyBorder="1" applyAlignment="1">
      <alignment horizontal="center"/>
    </xf>
    <xf numFmtId="164" fontId="0" fillId="0" borderId="0" xfId="0" applyNumberFormat="1" applyAlignment="1">
      <alignment vertical="center" wrapText="1"/>
    </xf>
    <xf numFmtId="165" fontId="0" fillId="0" borderId="0" xfId="0" applyNumberFormat="1" applyAlignment="1">
      <alignment vertical="center" wrapText="1"/>
    </xf>
    <xf numFmtId="166" fontId="0" fillId="0" borderId="0" xfId="0" applyNumberFormat="1" applyAlignment="1">
      <alignment vertical="center" wrapText="1"/>
    </xf>
    <xf numFmtId="0" fontId="5" fillId="0" borderId="22" xfId="0" applyFont="1" applyBorder="1" applyAlignment="1">
      <alignment horizontal="center"/>
    </xf>
    <xf numFmtId="2" fontId="5" fillId="0" borderId="22" xfId="0" applyNumberFormat="1" applyFont="1" applyBorder="1" applyAlignment="1">
      <alignment horizontal="right"/>
    </xf>
    <xf numFmtId="164" fontId="19" fillId="0" borderId="0" xfId="1" applyNumberFormat="1" applyFont="1" applyFill="1" applyAlignment="1">
      <alignment horizontal="center"/>
    </xf>
    <xf numFmtId="164" fontId="19" fillId="0" borderId="0" xfId="0" applyNumberFormat="1" applyFont="1" applyFill="1" applyAlignment="1">
      <alignment horizontal="center"/>
    </xf>
    <xf numFmtId="164" fontId="19" fillId="0" borderId="0" xfId="2" applyNumberFormat="1" applyFont="1" applyFill="1" applyAlignment="1">
      <alignment horizontal="center"/>
    </xf>
    <xf numFmtId="164" fontId="19" fillId="0" borderId="0" xfId="3" applyNumberFormat="1" applyFont="1" applyFill="1" applyAlignment="1">
      <alignment horizontal="center"/>
    </xf>
    <xf numFmtId="164" fontId="3" fillId="0" borderId="22" xfId="0" applyNumberFormat="1" applyFont="1" applyBorder="1" applyAlignment="1">
      <alignment horizontal="right"/>
    </xf>
    <xf numFmtId="1" fontId="5" fillId="0" borderId="19" xfId="0" applyNumberFormat="1" applyFont="1" applyBorder="1" applyAlignment="1">
      <alignment horizontal="center" vertical="center" wrapText="1"/>
    </xf>
    <xf numFmtId="1" fontId="0" fillId="0" borderId="2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0" xfId="0" applyNumberFormat="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Alignment="1">
      <alignment vertical="center" wrapText="1"/>
    </xf>
    <xf numFmtId="1" fontId="5" fillId="0" borderId="22" xfId="0" applyNumberFormat="1" applyFont="1" applyBorder="1" applyAlignment="1">
      <alignment horizontal="right"/>
    </xf>
    <xf numFmtId="0" fontId="5" fillId="0" borderId="22" xfId="0" applyFont="1" applyBorder="1" applyAlignment="1">
      <alignment horizontal="left"/>
    </xf>
    <xf numFmtId="1" fontId="19" fillId="0" borderId="0" xfId="0" applyNumberFormat="1" applyFont="1" applyFill="1" applyAlignment="1">
      <alignment horizontal="center"/>
    </xf>
    <xf numFmtId="1" fontId="19" fillId="0" borderId="0" xfId="0" applyNumberFormat="1" applyFont="1" applyFill="1" applyAlignment="1">
      <alignment horizontal="right"/>
    </xf>
    <xf numFmtId="1" fontId="0" fillId="0" borderId="0" xfId="0" applyNumberFormat="1" applyAlignment="1">
      <alignment horizontal="right"/>
    </xf>
    <xf numFmtId="3" fontId="3" fillId="0" borderId="22" xfId="0" applyNumberFormat="1" applyFont="1" applyBorder="1" applyAlignment="1">
      <alignment horizontal="right"/>
    </xf>
    <xf numFmtId="3" fontId="6" fillId="0" borderId="0" xfId="0" applyNumberFormat="1" applyFont="1" applyAlignment="1">
      <alignment horizontal="right"/>
    </xf>
    <xf numFmtId="3" fontId="0" fillId="0" borderId="0" xfId="0" applyNumberFormat="1" applyAlignment="1">
      <alignment vertical="center" wrapText="1"/>
    </xf>
    <xf numFmtId="165" fontId="5" fillId="0" borderId="22" xfId="0" applyNumberFormat="1" applyFont="1" applyBorder="1" applyAlignment="1">
      <alignment horizontal="right"/>
    </xf>
    <xf numFmtId="165" fontId="6" fillId="0" borderId="0" xfId="0" applyNumberFormat="1" applyFont="1" applyAlignment="1">
      <alignment horizontal="right"/>
    </xf>
    <xf numFmtId="0" fontId="3" fillId="0" borderId="0" xfId="0" applyFont="1" applyFill="1" applyBorder="1" applyAlignment="1">
      <alignment horizontal="right"/>
    </xf>
    <xf numFmtId="0" fontId="17" fillId="0" borderId="0" xfId="0" applyNumberFormat="1" applyFont="1"/>
    <xf numFmtId="0" fontId="0" fillId="0" borderId="0" xfId="0" applyNumberFormat="1"/>
    <xf numFmtId="17" fontId="0" fillId="0" borderId="0" xfId="0" applyNumberFormat="1"/>
    <xf numFmtId="0" fontId="6" fillId="0" borderId="0" xfId="0" applyFont="1"/>
    <xf numFmtId="49" fontId="6" fillId="0" borderId="1" xfId="0" applyNumberFormat="1" applyFont="1" applyBorder="1" applyAlignment="1">
      <alignment horizontal="center" vertical="center" wrapText="1"/>
    </xf>
    <xf numFmtId="1" fontId="2" fillId="0" borderId="0" xfId="45" applyNumberFormat="1"/>
    <xf numFmtId="0" fontId="4" fillId="0" borderId="0" xfId="1" applyAlignment="1">
      <alignment horizontal="center"/>
    </xf>
    <xf numFmtId="0" fontId="4" fillId="0" borderId="0" xfId="1" applyAlignment="1">
      <alignment horizontal="center" wrapText="1"/>
    </xf>
    <xf numFmtId="0" fontId="4" fillId="0" borderId="0" xfId="1" applyAlignment="1">
      <alignment wrapText="1"/>
    </xf>
    <xf numFmtId="0" fontId="4" fillId="0" borderId="33" xfId="1" applyBorder="1" applyAlignment="1">
      <alignment horizontal="center"/>
    </xf>
    <xf numFmtId="0" fontId="4" fillId="0" borderId="0" xfId="1"/>
    <xf numFmtId="0" fontId="5" fillId="0" borderId="3" xfId="1" applyFont="1" applyBorder="1" applyAlignment="1">
      <alignment horizontal="center"/>
    </xf>
    <xf numFmtId="0" fontId="4" fillId="0" borderId="3" xfId="1" applyBorder="1" applyAlignment="1">
      <alignment horizontal="center" wrapText="1"/>
    </xf>
    <xf numFmtId="0" fontId="5" fillId="0" borderId="3" xfId="1" applyFont="1" applyBorder="1" applyAlignment="1">
      <alignment horizontal="center" wrapText="1"/>
    </xf>
    <xf numFmtId="0" fontId="4" fillId="0" borderId="34" xfId="1" applyBorder="1" applyAlignment="1">
      <alignment wrapText="1"/>
    </xf>
    <xf numFmtId="0" fontId="4" fillId="0" borderId="35" xfId="1" applyBorder="1"/>
    <xf numFmtId="0" fontId="4" fillId="0" borderId="1" xfId="1" applyBorder="1"/>
    <xf numFmtId="0" fontId="4" fillId="0" borderId="3" xfId="1" applyBorder="1"/>
    <xf numFmtId="0" fontId="5" fillId="0" borderId="4" xfId="1" applyFont="1" applyBorder="1" applyAlignment="1">
      <alignment horizontal="center"/>
    </xf>
    <xf numFmtId="0" fontId="5" fillId="0" borderId="4" xfId="1" applyFont="1" applyBorder="1" applyAlignment="1">
      <alignment horizontal="center" wrapText="1"/>
    </xf>
    <xf numFmtId="0" fontId="5" fillId="0" borderId="36" xfId="1" applyFont="1" applyBorder="1" applyAlignment="1">
      <alignment horizontal="left" wrapText="1"/>
    </xf>
    <xf numFmtId="0" fontId="4" fillId="0" borderId="4" xfId="1" applyBorder="1"/>
    <xf numFmtId="0" fontId="4" fillId="0" borderId="33" xfId="1" applyBorder="1" applyAlignment="1">
      <alignment horizontal="center" wrapText="1"/>
    </xf>
    <xf numFmtId="0" fontId="4" fillId="0" borderId="23" xfId="1" applyBorder="1" applyAlignment="1">
      <alignment wrapText="1"/>
    </xf>
    <xf numFmtId="0" fontId="4" fillId="0" borderId="23" xfId="1" applyNumberFormat="1" applyBorder="1" applyAlignment="1">
      <alignment wrapText="1"/>
    </xf>
    <xf numFmtId="0" fontId="36" fillId="0" borderId="33" xfId="1" applyFont="1" applyBorder="1" applyAlignment="1">
      <alignment horizontal="center" wrapText="1"/>
    </xf>
    <xf numFmtId="0" fontId="6" fillId="0" borderId="33" xfId="1" applyFont="1" applyBorder="1" applyAlignment="1">
      <alignment horizontal="center" wrapText="1"/>
    </xf>
    <xf numFmtId="0" fontId="4" fillId="0" borderId="37" xfId="1" applyBorder="1" applyAlignment="1">
      <alignment horizontal="center"/>
    </xf>
    <xf numFmtId="0" fontId="4" fillId="0" borderId="38" xfId="1" applyBorder="1" applyAlignment="1">
      <alignment horizontal="center"/>
    </xf>
    <xf numFmtId="0" fontId="36" fillId="0" borderId="38" xfId="1" applyFont="1" applyBorder="1" applyAlignment="1">
      <alignment horizontal="center" wrapText="1"/>
    </xf>
    <xf numFmtId="0" fontId="4" fillId="0" borderId="38" xfId="1" applyBorder="1" applyAlignment="1">
      <alignment horizontal="center" wrapText="1"/>
    </xf>
    <xf numFmtId="0" fontId="4" fillId="0" borderId="39" xfId="1" applyBorder="1" applyAlignment="1">
      <alignment wrapText="1"/>
    </xf>
    <xf numFmtId="0" fontId="4" fillId="0" borderId="10" xfId="1" applyBorder="1"/>
    <xf numFmtId="0" fontId="4" fillId="0" borderId="3" xfId="1" applyBorder="1" applyAlignment="1">
      <alignment horizontal="center"/>
    </xf>
    <xf numFmtId="0" fontId="4" fillId="0" borderId="40" xfId="1" applyBorder="1" applyAlignment="1">
      <alignment horizontal="center"/>
    </xf>
    <xf numFmtId="0" fontId="4" fillId="0" borderId="38" xfId="1" applyBorder="1" applyAlignment="1">
      <alignment horizontal="left" wrapText="1"/>
    </xf>
    <xf numFmtId="0" fontId="4" fillId="0" borderId="4" xfId="1" applyBorder="1" applyAlignment="1">
      <alignment horizontal="center"/>
    </xf>
    <xf numFmtId="0" fontId="4" fillId="0" borderId="41" xfId="1" applyBorder="1"/>
    <xf numFmtId="0" fontId="0" fillId="0" borderId="0" xfId="0" applyAlignment="1">
      <alignment wrapText="1"/>
    </xf>
    <xf numFmtId="0" fontId="17" fillId="0" borderId="0" xfId="0" applyFont="1" applyAlignment="1">
      <alignment wrapText="1"/>
    </xf>
    <xf numFmtId="15" fontId="0" fillId="0" borderId="0" xfId="0" applyNumberFormat="1" applyAlignment="1">
      <alignment wrapText="1"/>
    </xf>
    <xf numFmtId="0" fontId="0" fillId="0" borderId="1" xfId="0" applyBorder="1" applyAlignment="1">
      <alignment wrapText="1"/>
    </xf>
    <xf numFmtId="1" fontId="17" fillId="0" borderId="1" xfId="0" applyNumberFormat="1" applyFont="1" applyBorder="1" applyAlignment="1">
      <alignment wrapText="1"/>
    </xf>
    <xf numFmtId="0" fontId="17" fillId="0" borderId="1" xfId="0" applyFont="1" applyBorder="1" applyAlignment="1">
      <alignment wrapText="1"/>
    </xf>
    <xf numFmtId="1" fontId="0" fillId="0" borderId="1" xfId="0" applyNumberFormat="1" applyBorder="1" applyAlignment="1">
      <alignment wrapText="1"/>
    </xf>
    <xf numFmtId="15" fontId="0" fillId="0" borderId="1" xfId="0" applyNumberFormat="1" applyBorder="1" applyAlignment="1">
      <alignment wrapText="1"/>
    </xf>
    <xf numFmtId="164" fontId="0" fillId="0" borderId="1" xfId="0" applyNumberFormat="1" applyBorder="1" applyAlignment="1">
      <alignment wrapText="1"/>
    </xf>
    <xf numFmtId="0" fontId="0" fillId="0" borderId="1" xfId="0" applyBorder="1"/>
    <xf numFmtId="164" fontId="0" fillId="0" borderId="1" xfId="0" applyNumberFormat="1" applyBorder="1"/>
    <xf numFmtId="164" fontId="5" fillId="0" borderId="22" xfId="0" applyNumberFormat="1" applyFont="1" applyBorder="1" applyAlignment="1">
      <alignment horizontal="center" wrapText="1"/>
    </xf>
    <xf numFmtId="2" fontId="5" fillId="0" borderId="22" xfId="0" applyNumberFormat="1" applyFont="1" applyBorder="1" applyAlignment="1">
      <alignment horizontal="center" wrapText="1"/>
    </xf>
    <xf numFmtId="1" fontId="5" fillId="0" borderId="22" xfId="0" applyNumberFormat="1" applyFont="1" applyBorder="1" applyAlignment="1">
      <alignment horizontal="center" wrapText="1"/>
    </xf>
    <xf numFmtId="166" fontId="5" fillId="0" borderId="22" xfId="0" applyNumberFormat="1" applyFont="1" applyBorder="1" applyAlignment="1">
      <alignment horizontal="center" wrapText="1"/>
    </xf>
    <xf numFmtId="165" fontId="5" fillId="0" borderId="22" xfId="0" applyNumberFormat="1" applyFont="1" applyBorder="1" applyAlignment="1">
      <alignment horizontal="center" wrapText="1"/>
    </xf>
    <xf numFmtId="0" fontId="6" fillId="0" borderId="0" xfId="0" applyFont="1" applyAlignment="1">
      <alignment horizontal="center" wrapText="1"/>
    </xf>
    <xf numFmtId="164" fontId="6" fillId="0" borderId="0" xfId="0" applyNumberFormat="1" applyFont="1" applyAlignment="1">
      <alignment horizontal="center" wrapText="1"/>
    </xf>
    <xf numFmtId="2" fontId="6" fillId="0" borderId="0" xfId="0" applyNumberFormat="1" applyFont="1" applyAlignment="1">
      <alignment horizontal="center" wrapText="1"/>
    </xf>
    <xf numFmtId="1" fontId="6" fillId="0" borderId="0" xfId="0" applyNumberFormat="1" applyFont="1" applyAlignment="1">
      <alignment horizontal="center" wrapText="1"/>
    </xf>
    <xf numFmtId="166" fontId="6" fillId="0" borderId="0" xfId="0" applyNumberFormat="1" applyFont="1" applyAlignment="1">
      <alignment horizontal="center" wrapText="1"/>
    </xf>
    <xf numFmtId="165" fontId="6" fillId="0" borderId="0" xfId="0" applyNumberFormat="1" applyFont="1" applyAlignment="1">
      <alignment horizontal="center" wrapText="1"/>
    </xf>
    <xf numFmtId="2" fontId="6" fillId="0" borderId="0" xfId="4" applyNumberFormat="1" applyFont="1" applyAlignment="1">
      <alignment horizontal="right" wrapText="1"/>
    </xf>
    <xf numFmtId="164" fontId="6" fillId="0" borderId="0" xfId="4" applyNumberFormat="1" applyFont="1" applyAlignment="1">
      <alignment horizontal="right" wrapText="1"/>
    </xf>
    <xf numFmtId="1" fontId="6" fillId="0" borderId="0" xfId="4" applyNumberFormat="1" applyFont="1" applyAlignment="1">
      <alignment horizontal="right" wrapText="1"/>
    </xf>
    <xf numFmtId="1" fontId="6" fillId="0" borderId="0" xfId="4" applyNumberFormat="1" applyFont="1" applyAlignment="1">
      <alignment horizontal="center" wrapText="1"/>
    </xf>
    <xf numFmtId="166" fontId="6" fillId="0" borderId="0" xfId="4" applyNumberFormat="1" applyFont="1" applyAlignment="1">
      <alignment horizontal="right" wrapText="1"/>
    </xf>
    <xf numFmtId="49" fontId="0" fillId="0" borderId="42" xfId="0" applyNumberFormat="1" applyBorder="1" applyAlignment="1">
      <alignment horizontal="center" vertical="center" wrapText="1"/>
    </xf>
    <xf numFmtId="49" fontId="0" fillId="0" borderId="0" xfId="0" applyNumberFormat="1" applyBorder="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xf>
    <xf numFmtId="0" fontId="5" fillId="0" borderId="0" xfId="0" applyFont="1"/>
    <xf numFmtId="0" fontId="5" fillId="0" borderId="0" xfId="0" applyFont="1" applyAlignment="1">
      <alignment wrapText="1"/>
    </xf>
    <xf numFmtId="0" fontId="0" fillId="0" borderId="0" xfId="0" applyAlignment="1">
      <alignment horizontal="center"/>
    </xf>
    <xf numFmtId="0" fontId="0" fillId="0" borderId="0" xfId="0" applyFill="1" applyAlignment="1">
      <alignment horizontal="center" vertical="center"/>
    </xf>
    <xf numFmtId="0" fontId="0" fillId="0" borderId="0" xfId="0" applyAlignment="1">
      <alignment horizontal="center" vertical="center"/>
    </xf>
    <xf numFmtId="0" fontId="6" fillId="0" borderId="0" xfId="0" applyFont="1" applyAlignment="1">
      <alignment wrapText="1"/>
    </xf>
    <xf numFmtId="0" fontId="0" fillId="0" borderId="0" xfId="0" applyFill="1" applyAlignment="1">
      <alignment wrapText="1"/>
    </xf>
    <xf numFmtId="0" fontId="0" fillId="0" borderId="0" xfId="0" applyFill="1"/>
    <xf numFmtId="0" fontId="0" fillId="0" borderId="0" xfId="0" applyFill="1" applyAlignment="1">
      <alignment vertical="center"/>
    </xf>
    <xf numFmtId="0" fontId="0" fillId="34" borderId="0" xfId="0" applyFill="1"/>
    <xf numFmtId="0" fontId="0" fillId="0" borderId="0" xfId="0" applyAlignment="1">
      <alignment vertical="center"/>
    </xf>
    <xf numFmtId="0" fontId="6" fillId="0" borderId="1" xfId="0" applyFont="1" applyBorder="1" applyAlignment="1">
      <alignment wrapText="1"/>
    </xf>
    <xf numFmtId="15" fontId="6" fillId="0" borderId="1" xfId="0" applyNumberFormat="1" applyFont="1" applyBorder="1" applyAlignment="1">
      <alignment wrapText="1"/>
    </xf>
    <xf numFmtId="165" fontId="17" fillId="0" borderId="1" xfId="0" applyNumberFormat="1" applyFont="1" applyBorder="1" applyAlignment="1">
      <alignment wrapText="1"/>
    </xf>
    <xf numFmtId="165" fontId="0" fillId="0" borderId="1" xfId="0" applyNumberFormat="1" applyBorder="1" applyAlignment="1">
      <alignment wrapText="1"/>
    </xf>
    <xf numFmtId="0" fontId="6" fillId="0" borderId="0" xfId="0" applyFont="1" applyBorder="1" applyAlignment="1">
      <alignment wrapText="1"/>
    </xf>
    <xf numFmtId="0" fontId="0" fillId="0" borderId="0" xfId="0" applyBorder="1" applyAlignment="1">
      <alignment wrapText="1"/>
    </xf>
    <xf numFmtId="165" fontId="6" fillId="0" borderId="1" xfId="0" applyNumberFormat="1" applyFont="1" applyBorder="1" applyAlignment="1">
      <alignment wrapText="1"/>
    </xf>
    <xf numFmtId="1" fontId="6" fillId="0" borderId="1" xfId="0" applyNumberFormat="1" applyFont="1" applyBorder="1" applyAlignment="1">
      <alignment wrapText="1"/>
    </xf>
    <xf numFmtId="1" fontId="6" fillId="0" borderId="0" xfId="0" applyNumberFormat="1" applyFont="1" applyBorder="1" applyAlignment="1">
      <alignment wrapText="1"/>
    </xf>
    <xf numFmtId="1" fontId="0" fillId="0" borderId="0" xfId="0" applyNumberFormat="1" applyBorder="1" applyAlignment="1">
      <alignment wrapText="1"/>
    </xf>
    <xf numFmtId="0" fontId="0" fillId="35" borderId="1" xfId="0" applyFill="1" applyBorder="1" applyAlignment="1">
      <alignment wrapText="1"/>
    </xf>
    <xf numFmtId="1" fontId="0" fillId="35" borderId="1" xfId="0" applyNumberFormat="1" applyFill="1" applyBorder="1" applyAlignment="1">
      <alignment wrapText="1"/>
    </xf>
    <xf numFmtId="15" fontId="0" fillId="35" borderId="1" xfId="0" applyNumberFormat="1" applyFill="1" applyBorder="1" applyAlignment="1">
      <alignment wrapText="1"/>
    </xf>
    <xf numFmtId="0" fontId="6" fillId="35" borderId="1" xfId="0" applyFont="1" applyFill="1" applyBorder="1" applyAlignment="1">
      <alignment wrapText="1"/>
    </xf>
    <xf numFmtId="165" fontId="0" fillId="35" borderId="1" xfId="0" applyNumberFormat="1" applyFill="1" applyBorder="1" applyAlignment="1">
      <alignment wrapText="1"/>
    </xf>
    <xf numFmtId="0" fontId="0" fillId="35" borderId="0" xfId="0" applyFill="1"/>
    <xf numFmtId="15" fontId="6" fillId="35" borderId="1" xfId="0" applyNumberFormat="1" applyFont="1" applyFill="1" applyBorder="1" applyAlignment="1">
      <alignment wrapText="1"/>
    </xf>
    <xf numFmtId="0" fontId="0" fillId="0" borderId="1" xfId="0" applyFill="1" applyBorder="1" applyAlignment="1">
      <alignment wrapText="1"/>
    </xf>
    <xf numFmtId="167" fontId="16" fillId="0" borderId="4" xfId="0" applyNumberFormat="1" applyFont="1" applyBorder="1" applyAlignment="1">
      <alignment horizontal="left" vertical="center" wrapText="1"/>
    </xf>
    <xf numFmtId="0" fontId="16" fillId="0" borderId="4" xfId="0" applyFont="1" applyBorder="1" applyAlignment="1">
      <alignment horizontal="center" vertical="center" wrapText="1"/>
    </xf>
    <xf numFmtId="0" fontId="16" fillId="0" borderId="7" xfId="0" applyFont="1" applyBorder="1" applyAlignment="1">
      <alignment horizontal="center" vertical="center"/>
    </xf>
    <xf numFmtId="0" fontId="6" fillId="0" borderId="4" xfId="0" applyFont="1" applyBorder="1" applyAlignment="1">
      <alignment horizontal="left" vertical="center" wrapText="1"/>
    </xf>
    <xf numFmtId="0" fontId="17" fillId="0" borderId="0" xfId="47" applyFont="1" applyAlignment="1">
      <alignment horizontal="center"/>
    </xf>
    <xf numFmtId="164" fontId="17" fillId="0" borderId="0" xfId="47" applyNumberFormat="1" applyFont="1" applyAlignment="1">
      <alignment horizontal="center"/>
    </xf>
    <xf numFmtId="0" fontId="1" fillId="0" borderId="0" xfId="47" applyAlignment="1">
      <alignment horizontal="center"/>
    </xf>
    <xf numFmtId="0" fontId="1" fillId="0" borderId="0" xfId="47"/>
    <xf numFmtId="164" fontId="1" fillId="0" borderId="0" xfId="47" applyNumberFormat="1"/>
    <xf numFmtId="0" fontId="0" fillId="0" borderId="1" xfId="0" applyBorder="1" applyAlignment="1">
      <alignment horizontal="center"/>
    </xf>
    <xf numFmtId="0" fontId="15" fillId="0" borderId="16" xfId="0" applyFont="1" applyBorder="1" applyAlignment="1">
      <alignment horizontal="center" vertical="center" wrapText="1"/>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4" fillId="0" borderId="23" xfId="0" applyFont="1" applyBorder="1" applyAlignment="1">
      <alignment horizontal="center" vertical="center" wrapText="1"/>
    </xf>
    <xf numFmtId="0" fontId="14" fillId="0" borderId="0" xfId="0" applyFont="1" applyAlignment="1">
      <alignment horizontal="center" vertical="center" wrapText="1"/>
    </xf>
  </cellXfs>
  <cellStyles count="48">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3" builtinId="20" customBuiltin="1"/>
    <cellStyle name="Linked Cell" xfId="16" builtinId="24" customBuiltin="1"/>
    <cellStyle name="Neutral" xfId="12" builtinId="28" customBuiltin="1"/>
    <cellStyle name="Normal" xfId="0" builtinId="0"/>
    <cellStyle name="Normal 2" xfId="1"/>
    <cellStyle name="Normal 3" xfId="2"/>
    <cellStyle name="Normal 4" xfId="3"/>
    <cellStyle name="Normal 5" xfId="4"/>
    <cellStyle name="Normal 6" xfId="45"/>
    <cellStyle name="Normal 7" xfId="47"/>
    <cellStyle name="Note 2" xfId="46"/>
    <cellStyle name="Output" xfId="14" builtinId="21" customBuiltin="1"/>
    <cellStyle name="Title" xfId="5" builtinId="15" customBuiltin="1"/>
    <cellStyle name="Total" xfId="20" builtinId="25" customBuiltin="1"/>
    <cellStyle name="Warning Text" xfId="18"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tabSelected="1" zoomScale="110" zoomScaleNormal="110" workbookViewId="0">
      <pane xSplit="1" ySplit="1" topLeftCell="B51" activePane="bottomRight" state="frozen"/>
      <selection pane="topRight" activeCell="B1" sqref="B1"/>
      <selection pane="bottomLeft" activeCell="A2" sqref="A2"/>
      <selection pane="bottomRight" activeCell="E60" sqref="E60"/>
    </sheetView>
  </sheetViews>
  <sheetFormatPr defaultRowHeight="12.9" x14ac:dyDescent="0.2"/>
  <cols>
    <col min="1" max="1" width="12.25" customWidth="1"/>
    <col min="2" max="3" width="12" style="211" customWidth="1"/>
    <col min="4" max="4" width="12" style="250" customWidth="1"/>
    <col min="5" max="5" width="14.75" style="211" customWidth="1"/>
    <col min="6" max="6" width="12.875" style="211" customWidth="1"/>
    <col min="7" max="7" width="29.875" style="252" customWidth="1"/>
    <col min="8" max="8" width="23.25" style="256" customWidth="1"/>
    <col min="9" max="9" width="20" style="256" customWidth="1"/>
  </cols>
  <sheetData>
    <row r="1" spans="1:11" ht="28.55" x14ac:dyDescent="0.25">
      <c r="A1" s="170" t="s">
        <v>495</v>
      </c>
      <c r="B1" s="209" t="s">
        <v>872</v>
      </c>
      <c r="C1" s="209" t="s">
        <v>988</v>
      </c>
      <c r="D1" s="249" t="s">
        <v>922</v>
      </c>
      <c r="E1" s="254" t="s">
        <v>1018</v>
      </c>
      <c r="F1" s="254" t="s">
        <v>871</v>
      </c>
      <c r="G1" s="251" t="s">
        <v>926</v>
      </c>
      <c r="H1" s="255" t="s">
        <v>1016</v>
      </c>
      <c r="I1" s="255" t="s">
        <v>1017</v>
      </c>
      <c r="J1" t="s">
        <v>921</v>
      </c>
      <c r="K1" t="s">
        <v>923</v>
      </c>
    </row>
    <row r="2" spans="1:11" x14ac:dyDescent="0.2">
      <c r="A2" t="s">
        <v>898</v>
      </c>
      <c r="B2" s="211">
        <v>0</v>
      </c>
      <c r="D2" s="250" t="s">
        <v>56</v>
      </c>
      <c r="E2" s="211">
        <v>163</v>
      </c>
      <c r="F2" s="211">
        <v>130</v>
      </c>
      <c r="G2" s="252" t="s">
        <v>546</v>
      </c>
      <c r="H2" s="255">
        <v>404491</v>
      </c>
      <c r="I2" s="255">
        <v>6921826</v>
      </c>
    </row>
    <row r="3" spans="1:11" x14ac:dyDescent="0.2">
      <c r="A3" t="s">
        <v>898</v>
      </c>
      <c r="B3" s="211">
        <v>5</v>
      </c>
      <c r="D3" s="250" t="s">
        <v>56</v>
      </c>
      <c r="E3" s="211">
        <v>85</v>
      </c>
      <c r="F3" s="211">
        <v>136</v>
      </c>
      <c r="G3" s="251" t="s">
        <v>546</v>
      </c>
      <c r="H3" s="256">
        <v>404487</v>
      </c>
      <c r="I3" s="256">
        <v>6921823</v>
      </c>
    </row>
    <row r="4" spans="1:11" x14ac:dyDescent="0.2">
      <c r="A4" t="s">
        <v>898</v>
      </c>
      <c r="B4" s="211">
        <v>10</v>
      </c>
      <c r="D4" s="253" t="s">
        <v>56</v>
      </c>
      <c r="E4" s="211">
        <v>197</v>
      </c>
      <c r="F4" s="211">
        <v>139</v>
      </c>
      <c r="G4" s="251" t="s">
        <v>546</v>
      </c>
      <c r="H4" s="255">
        <v>404482</v>
      </c>
      <c r="I4" s="255">
        <v>6921821</v>
      </c>
    </row>
    <row r="5" spans="1:11" x14ac:dyDescent="0.2">
      <c r="A5" t="s">
        <v>898</v>
      </c>
      <c r="B5" s="211">
        <v>15</v>
      </c>
      <c r="D5" s="253" t="s">
        <v>56</v>
      </c>
      <c r="E5" s="211">
        <v>922</v>
      </c>
      <c r="F5" s="211">
        <v>141</v>
      </c>
      <c r="G5" s="251" t="s">
        <v>546</v>
      </c>
      <c r="H5" s="256">
        <v>404479</v>
      </c>
      <c r="I5" s="256">
        <v>6921819</v>
      </c>
    </row>
    <row r="6" spans="1:11" x14ac:dyDescent="0.2">
      <c r="A6" t="s">
        <v>898</v>
      </c>
      <c r="B6" s="211">
        <v>20</v>
      </c>
      <c r="D6" s="253" t="s">
        <v>56</v>
      </c>
      <c r="E6" s="211">
        <v>317</v>
      </c>
      <c r="F6" s="211">
        <v>143</v>
      </c>
      <c r="G6" s="251" t="s">
        <v>927</v>
      </c>
      <c r="H6" s="255">
        <v>404473</v>
      </c>
      <c r="I6" s="255">
        <v>6921817</v>
      </c>
    </row>
    <row r="7" spans="1:11" x14ac:dyDescent="0.2">
      <c r="A7" t="s">
        <v>898</v>
      </c>
      <c r="B7" s="211">
        <v>25</v>
      </c>
      <c r="D7" s="253" t="s">
        <v>56</v>
      </c>
      <c r="E7" s="211">
        <v>925</v>
      </c>
      <c r="F7" s="211">
        <v>144</v>
      </c>
      <c r="G7" s="251" t="s">
        <v>928</v>
      </c>
      <c r="H7" s="255">
        <v>404470</v>
      </c>
      <c r="I7" s="255">
        <v>6921814</v>
      </c>
    </row>
    <row r="8" spans="1:11" x14ac:dyDescent="0.2">
      <c r="A8" t="s">
        <v>898</v>
      </c>
      <c r="B8" s="211">
        <v>30</v>
      </c>
      <c r="D8" s="253" t="s">
        <v>56</v>
      </c>
      <c r="E8" s="211">
        <v>51</v>
      </c>
      <c r="F8" s="211">
        <v>145</v>
      </c>
      <c r="G8" s="251" t="s">
        <v>929</v>
      </c>
      <c r="H8" s="255">
        <v>404464</v>
      </c>
      <c r="I8" s="255">
        <v>6921812</v>
      </c>
    </row>
    <row r="9" spans="1:11" x14ac:dyDescent="0.2">
      <c r="A9" t="s">
        <v>898</v>
      </c>
      <c r="B9" s="211">
        <v>35</v>
      </c>
      <c r="D9" s="253" t="s">
        <v>56</v>
      </c>
      <c r="E9" s="211">
        <v>115</v>
      </c>
      <c r="F9" s="211">
        <v>146</v>
      </c>
      <c r="G9" s="251" t="s">
        <v>930</v>
      </c>
      <c r="H9" s="255">
        <v>404461</v>
      </c>
      <c r="I9" s="255">
        <v>6921810</v>
      </c>
    </row>
    <row r="10" spans="1:11" x14ac:dyDescent="0.2">
      <c r="A10" t="s">
        <v>898</v>
      </c>
      <c r="B10" s="211">
        <v>40</v>
      </c>
      <c r="D10" s="253" t="s">
        <v>56</v>
      </c>
      <c r="E10" s="211">
        <v>96</v>
      </c>
      <c r="F10" s="211">
        <v>147</v>
      </c>
      <c r="H10" s="256">
        <v>404455</v>
      </c>
      <c r="I10" s="256">
        <v>6921808</v>
      </c>
    </row>
    <row r="11" spans="1:11" x14ac:dyDescent="0.2">
      <c r="A11" t="s">
        <v>898</v>
      </c>
      <c r="B11" s="211">
        <v>45</v>
      </c>
      <c r="D11" s="253" t="s">
        <v>56</v>
      </c>
      <c r="E11" s="211">
        <v>79</v>
      </c>
      <c r="F11" s="211">
        <v>148</v>
      </c>
      <c r="H11" s="256">
        <v>404451</v>
      </c>
      <c r="I11" s="256">
        <v>6921805</v>
      </c>
    </row>
    <row r="12" spans="1:11" x14ac:dyDescent="0.2">
      <c r="A12" t="s">
        <v>898</v>
      </c>
      <c r="B12" s="211">
        <v>50</v>
      </c>
      <c r="D12" s="253" t="s">
        <v>56</v>
      </c>
      <c r="E12" s="211">
        <v>0</v>
      </c>
      <c r="F12" s="211">
        <v>149</v>
      </c>
      <c r="H12" s="256">
        <v>404447</v>
      </c>
      <c r="I12" s="256">
        <v>6921803</v>
      </c>
    </row>
    <row r="13" spans="1:11" x14ac:dyDescent="0.2">
      <c r="A13" t="s">
        <v>898</v>
      </c>
      <c r="B13" s="211">
        <v>55</v>
      </c>
      <c r="D13" s="253" t="s">
        <v>56</v>
      </c>
      <c r="E13" s="211">
        <v>0</v>
      </c>
      <c r="F13" s="211">
        <v>149</v>
      </c>
      <c r="H13" s="255">
        <v>404442</v>
      </c>
      <c r="I13" s="255">
        <v>6921800</v>
      </c>
    </row>
    <row r="14" spans="1:11" x14ac:dyDescent="0.2">
      <c r="A14" t="s">
        <v>898</v>
      </c>
      <c r="B14" s="211">
        <v>60</v>
      </c>
      <c r="D14" s="253" t="s">
        <v>56</v>
      </c>
      <c r="E14" s="211">
        <v>1404</v>
      </c>
      <c r="F14" s="211">
        <v>152</v>
      </c>
      <c r="G14" s="251" t="s">
        <v>932</v>
      </c>
      <c r="H14" s="255">
        <v>404438</v>
      </c>
      <c r="I14" s="255">
        <v>6921799</v>
      </c>
    </row>
    <row r="15" spans="1:11" x14ac:dyDescent="0.2">
      <c r="A15" t="s">
        <v>898</v>
      </c>
      <c r="B15" s="211">
        <v>65</v>
      </c>
      <c r="D15" s="253" t="s">
        <v>56</v>
      </c>
      <c r="E15" s="211">
        <v>10800</v>
      </c>
      <c r="F15" s="211">
        <v>153</v>
      </c>
      <c r="G15" s="251" t="s">
        <v>933</v>
      </c>
      <c r="H15" s="256">
        <v>404433</v>
      </c>
      <c r="I15" s="256">
        <v>6921796</v>
      </c>
    </row>
    <row r="16" spans="1:11" ht="25.85" x14ac:dyDescent="0.2">
      <c r="A16" t="s">
        <v>898</v>
      </c>
      <c r="B16" s="211">
        <v>70</v>
      </c>
      <c r="D16" s="253" t="s">
        <v>56</v>
      </c>
      <c r="E16" s="211">
        <v>3079</v>
      </c>
      <c r="F16" s="211">
        <v>155</v>
      </c>
      <c r="G16" s="251" t="s">
        <v>934</v>
      </c>
      <c r="H16" s="255">
        <v>404429</v>
      </c>
      <c r="I16" s="255">
        <v>6921794</v>
      </c>
    </row>
    <row r="17" spans="1:9" ht="25.85" x14ac:dyDescent="0.2">
      <c r="A17" t="s">
        <v>898</v>
      </c>
      <c r="B17" s="211">
        <v>75</v>
      </c>
      <c r="D17" s="253" t="s">
        <v>56</v>
      </c>
      <c r="E17" s="211">
        <v>1272</v>
      </c>
      <c r="F17" s="211">
        <v>156</v>
      </c>
      <c r="G17" s="251" t="s">
        <v>935</v>
      </c>
      <c r="H17" s="255">
        <v>404424</v>
      </c>
      <c r="I17" s="255">
        <v>6921791</v>
      </c>
    </row>
    <row r="18" spans="1:9" ht="25.85" x14ac:dyDescent="0.2">
      <c r="A18" t="s">
        <v>898</v>
      </c>
      <c r="B18" s="211">
        <v>80</v>
      </c>
      <c r="D18" s="253" t="s">
        <v>56</v>
      </c>
      <c r="E18" s="211">
        <v>996</v>
      </c>
      <c r="F18" s="211">
        <v>157</v>
      </c>
      <c r="G18" s="251" t="s">
        <v>936</v>
      </c>
      <c r="H18" s="255">
        <v>404420</v>
      </c>
      <c r="I18" s="255">
        <v>6921789</v>
      </c>
    </row>
    <row r="19" spans="1:9" x14ac:dyDescent="0.2">
      <c r="A19" t="s">
        <v>898</v>
      </c>
      <c r="B19" s="211">
        <v>85</v>
      </c>
      <c r="D19" s="253" t="s">
        <v>56</v>
      </c>
      <c r="E19" s="211">
        <v>1570</v>
      </c>
      <c r="F19" s="211">
        <v>158</v>
      </c>
      <c r="H19" s="256">
        <v>404415</v>
      </c>
      <c r="I19" s="256">
        <v>6921787</v>
      </c>
    </row>
    <row r="20" spans="1:9" x14ac:dyDescent="0.2">
      <c r="A20" t="s">
        <v>898</v>
      </c>
      <c r="B20" s="211">
        <v>90</v>
      </c>
      <c r="D20" s="253" t="s">
        <v>56</v>
      </c>
      <c r="E20" s="211">
        <v>258</v>
      </c>
      <c r="F20" s="211">
        <v>159</v>
      </c>
      <c r="H20" s="256">
        <v>404411</v>
      </c>
      <c r="I20" s="256">
        <v>6921785</v>
      </c>
    </row>
    <row r="21" spans="1:9" x14ac:dyDescent="0.2">
      <c r="A21" t="s">
        <v>898</v>
      </c>
      <c r="B21" s="211">
        <v>95</v>
      </c>
      <c r="D21" s="253" t="s">
        <v>56</v>
      </c>
      <c r="E21" s="211">
        <v>310</v>
      </c>
      <c r="F21" s="211">
        <v>160</v>
      </c>
      <c r="H21" s="256">
        <v>404407</v>
      </c>
      <c r="I21" s="256">
        <v>6921782</v>
      </c>
    </row>
    <row r="22" spans="1:9" x14ac:dyDescent="0.2">
      <c r="A22" t="s">
        <v>898</v>
      </c>
      <c r="B22" s="211">
        <v>100</v>
      </c>
      <c r="D22" s="253" t="s">
        <v>56</v>
      </c>
      <c r="E22" s="211">
        <v>685</v>
      </c>
      <c r="F22" s="211">
        <v>161</v>
      </c>
      <c r="G22" s="251" t="s">
        <v>937</v>
      </c>
      <c r="H22" s="256">
        <v>404402</v>
      </c>
      <c r="I22" s="256">
        <v>6921780</v>
      </c>
    </row>
    <row r="23" spans="1:9" x14ac:dyDescent="0.2">
      <c r="A23" t="s">
        <v>898</v>
      </c>
      <c r="B23" s="211">
        <v>105</v>
      </c>
      <c r="D23" s="253" t="s">
        <v>56</v>
      </c>
      <c r="E23" s="211">
        <v>204</v>
      </c>
      <c r="F23" s="211">
        <v>164</v>
      </c>
      <c r="G23" s="251" t="s">
        <v>939</v>
      </c>
      <c r="H23" s="255">
        <v>404398</v>
      </c>
      <c r="I23" s="255">
        <v>6921778</v>
      </c>
    </row>
    <row r="24" spans="1:9" ht="25.85" x14ac:dyDescent="0.2">
      <c r="A24" t="s">
        <v>898</v>
      </c>
      <c r="B24" s="211">
        <v>110</v>
      </c>
      <c r="D24" s="253" t="s">
        <v>56</v>
      </c>
      <c r="E24" s="211">
        <v>0</v>
      </c>
      <c r="F24" s="211">
        <v>166</v>
      </c>
      <c r="G24" s="251" t="s">
        <v>940</v>
      </c>
      <c r="H24" s="255">
        <v>404393</v>
      </c>
      <c r="I24" s="255">
        <v>6921776</v>
      </c>
    </row>
    <row r="25" spans="1:9" x14ac:dyDescent="0.2">
      <c r="A25" t="s">
        <v>898</v>
      </c>
      <c r="B25" s="211">
        <v>115</v>
      </c>
      <c r="D25" s="253" t="s">
        <v>56</v>
      </c>
      <c r="E25" s="211">
        <v>0</v>
      </c>
      <c r="F25" s="211">
        <v>168</v>
      </c>
      <c r="G25" s="251" t="s">
        <v>942</v>
      </c>
      <c r="H25" s="255">
        <v>404389</v>
      </c>
      <c r="I25" s="255">
        <v>6921773</v>
      </c>
    </row>
    <row r="26" spans="1:9" ht="25.85" x14ac:dyDescent="0.2">
      <c r="A26" t="s">
        <v>898</v>
      </c>
      <c r="B26" s="211">
        <v>120</v>
      </c>
      <c r="D26" s="253" t="s">
        <v>56</v>
      </c>
      <c r="E26" s="211">
        <v>0</v>
      </c>
      <c r="F26" s="211">
        <v>169</v>
      </c>
      <c r="G26" s="251" t="s">
        <v>943</v>
      </c>
      <c r="H26" s="255">
        <v>404384</v>
      </c>
      <c r="I26" s="255">
        <v>6921771</v>
      </c>
    </row>
    <row r="27" spans="1:9" ht="25.85" x14ac:dyDescent="0.2">
      <c r="A27" t="s">
        <v>898</v>
      </c>
      <c r="B27" s="211">
        <v>125</v>
      </c>
      <c r="D27" s="253" t="s">
        <v>56</v>
      </c>
      <c r="E27" s="211">
        <v>0</v>
      </c>
      <c r="F27" s="211">
        <v>170</v>
      </c>
      <c r="G27" s="251" t="s">
        <v>943</v>
      </c>
      <c r="H27" s="255">
        <v>404380</v>
      </c>
      <c r="I27" s="255">
        <v>6921769</v>
      </c>
    </row>
    <row r="28" spans="1:9" x14ac:dyDescent="0.2">
      <c r="A28" t="s">
        <v>1192</v>
      </c>
      <c r="B28" s="211">
        <v>0</v>
      </c>
      <c r="D28" s="250" t="s">
        <v>56</v>
      </c>
      <c r="E28" s="211">
        <v>323</v>
      </c>
      <c r="F28" s="211">
        <v>172</v>
      </c>
      <c r="H28" s="256">
        <v>404436</v>
      </c>
      <c r="I28" s="256">
        <v>6921881</v>
      </c>
    </row>
    <row r="29" spans="1:9" x14ac:dyDescent="0.2">
      <c r="A29" t="s">
        <v>1192</v>
      </c>
      <c r="B29" s="211">
        <v>5</v>
      </c>
      <c r="D29" s="250" t="s">
        <v>56</v>
      </c>
      <c r="E29" s="211">
        <v>2125</v>
      </c>
      <c r="F29" s="211">
        <v>173</v>
      </c>
      <c r="G29" s="252" t="s">
        <v>945</v>
      </c>
      <c r="H29" s="256">
        <v>404432</v>
      </c>
      <c r="I29" s="256">
        <v>6921878</v>
      </c>
    </row>
    <row r="30" spans="1:9" x14ac:dyDescent="0.2">
      <c r="A30" t="s">
        <v>1192</v>
      </c>
      <c r="B30" s="211">
        <v>10</v>
      </c>
      <c r="D30" s="250" t="s">
        <v>56</v>
      </c>
      <c r="E30" s="211">
        <v>992</v>
      </c>
      <c r="F30" s="211">
        <v>174</v>
      </c>
      <c r="G30" s="252" t="s">
        <v>946</v>
      </c>
      <c r="H30" s="256">
        <v>404427</v>
      </c>
      <c r="I30" s="256">
        <v>6921876</v>
      </c>
    </row>
    <row r="31" spans="1:9" x14ac:dyDescent="0.2">
      <c r="A31" t="s">
        <v>1192</v>
      </c>
      <c r="B31" s="211">
        <v>15</v>
      </c>
      <c r="D31" s="250" t="s">
        <v>56</v>
      </c>
      <c r="E31" s="211">
        <v>55</v>
      </c>
      <c r="F31" s="211">
        <v>175</v>
      </c>
      <c r="G31" s="252" t="s">
        <v>947</v>
      </c>
      <c r="H31" s="256">
        <v>404423</v>
      </c>
      <c r="I31" s="256">
        <v>6921873</v>
      </c>
    </row>
    <row r="32" spans="1:9" x14ac:dyDescent="0.2">
      <c r="A32" t="s">
        <v>1192</v>
      </c>
      <c r="B32" s="211">
        <v>20</v>
      </c>
      <c r="D32" s="250" t="s">
        <v>56</v>
      </c>
      <c r="E32" s="211">
        <v>0</v>
      </c>
      <c r="F32" s="211">
        <v>176</v>
      </c>
      <c r="H32" s="256">
        <v>404419</v>
      </c>
      <c r="I32" s="256">
        <v>6921871</v>
      </c>
    </row>
    <row r="33" spans="1:9" x14ac:dyDescent="0.2">
      <c r="A33" t="s">
        <v>1192</v>
      </c>
      <c r="B33" s="211">
        <v>25</v>
      </c>
      <c r="D33" s="250" t="s">
        <v>56</v>
      </c>
      <c r="E33" s="211">
        <v>0</v>
      </c>
      <c r="F33" s="211">
        <v>177</v>
      </c>
      <c r="G33" s="252" t="s">
        <v>948</v>
      </c>
      <c r="H33" s="256">
        <v>404415</v>
      </c>
      <c r="I33" s="256">
        <v>6921867</v>
      </c>
    </row>
    <row r="34" spans="1:9" x14ac:dyDescent="0.2">
      <c r="A34" t="s">
        <v>1192</v>
      </c>
      <c r="B34" s="211">
        <v>30</v>
      </c>
      <c r="D34" s="250" t="s">
        <v>56</v>
      </c>
      <c r="E34" s="211">
        <v>0</v>
      </c>
      <c r="F34" s="211">
        <v>179</v>
      </c>
      <c r="H34" s="256">
        <v>404410</v>
      </c>
      <c r="I34" s="256">
        <v>6921865</v>
      </c>
    </row>
    <row r="35" spans="1:9" x14ac:dyDescent="0.2">
      <c r="A35" t="s">
        <v>1192</v>
      </c>
      <c r="B35" s="211">
        <v>35</v>
      </c>
      <c r="D35" s="250" t="s">
        <v>56</v>
      </c>
      <c r="E35" s="211">
        <v>0</v>
      </c>
      <c r="F35" s="211">
        <v>181</v>
      </c>
      <c r="H35" s="256">
        <v>404406</v>
      </c>
      <c r="I35" s="256">
        <v>6921862</v>
      </c>
    </row>
    <row r="36" spans="1:9" x14ac:dyDescent="0.2">
      <c r="A36" t="s">
        <v>1192</v>
      </c>
      <c r="B36" s="211">
        <v>40</v>
      </c>
      <c r="D36" s="250" t="s">
        <v>56</v>
      </c>
      <c r="E36" s="211">
        <v>0</v>
      </c>
      <c r="F36" s="211">
        <v>182</v>
      </c>
      <c r="H36" s="256">
        <v>404402</v>
      </c>
      <c r="I36" s="256">
        <v>6921860</v>
      </c>
    </row>
    <row r="37" spans="1:9" x14ac:dyDescent="0.2">
      <c r="A37" t="s">
        <v>1192</v>
      </c>
      <c r="B37" s="211">
        <v>45</v>
      </c>
      <c r="D37" s="250" t="s">
        <v>56</v>
      </c>
      <c r="E37" s="211">
        <v>0</v>
      </c>
      <c r="F37" s="211">
        <v>183</v>
      </c>
      <c r="H37" s="256">
        <v>404398</v>
      </c>
      <c r="I37" s="256">
        <v>6921857</v>
      </c>
    </row>
    <row r="38" spans="1:9" x14ac:dyDescent="0.2">
      <c r="A38" t="s">
        <v>1192</v>
      </c>
      <c r="B38" s="211">
        <v>50</v>
      </c>
      <c r="D38" s="250" t="s">
        <v>56</v>
      </c>
      <c r="E38" s="211">
        <v>0</v>
      </c>
      <c r="F38" s="211">
        <v>184</v>
      </c>
      <c r="G38" s="252" t="s">
        <v>949</v>
      </c>
      <c r="H38" s="256">
        <v>404393</v>
      </c>
      <c r="I38" s="256">
        <v>6921855</v>
      </c>
    </row>
    <row r="39" spans="1:9" x14ac:dyDescent="0.2">
      <c r="A39" t="s">
        <v>1192</v>
      </c>
      <c r="B39" s="211">
        <v>55</v>
      </c>
      <c r="D39" s="250" t="s">
        <v>56</v>
      </c>
      <c r="E39" s="211">
        <v>0</v>
      </c>
      <c r="F39" s="211">
        <v>185</v>
      </c>
      <c r="G39" s="252" t="s">
        <v>950</v>
      </c>
      <c r="H39" s="256">
        <v>404389</v>
      </c>
      <c r="I39" s="256">
        <v>6921852</v>
      </c>
    </row>
    <row r="40" spans="1:9" x14ac:dyDescent="0.2">
      <c r="A40" t="s">
        <v>1192</v>
      </c>
      <c r="B40" s="211">
        <v>60</v>
      </c>
      <c r="D40" s="250" t="s">
        <v>56</v>
      </c>
      <c r="E40" s="211">
        <v>0</v>
      </c>
      <c r="F40" s="211">
        <v>186</v>
      </c>
      <c r="G40" s="252" t="s">
        <v>950</v>
      </c>
      <c r="H40" s="256">
        <v>404385</v>
      </c>
      <c r="I40" s="256">
        <v>6921850</v>
      </c>
    </row>
    <row r="41" spans="1:9" ht="25.85" x14ac:dyDescent="0.2">
      <c r="A41" t="s">
        <v>1192</v>
      </c>
      <c r="B41" s="211">
        <v>65</v>
      </c>
      <c r="D41" s="250" t="s">
        <v>56</v>
      </c>
      <c r="E41" s="211">
        <v>0</v>
      </c>
      <c r="F41" s="211">
        <v>187</v>
      </c>
      <c r="G41" s="252" t="s">
        <v>951</v>
      </c>
      <c r="H41" s="256">
        <v>404381</v>
      </c>
      <c r="I41" s="256">
        <v>6921847</v>
      </c>
    </row>
    <row r="42" spans="1:9" x14ac:dyDescent="0.2">
      <c r="A42" t="s">
        <v>1192</v>
      </c>
      <c r="B42" s="211">
        <v>70</v>
      </c>
      <c r="D42" s="250" t="s">
        <v>56</v>
      </c>
      <c r="E42" s="211">
        <v>0</v>
      </c>
      <c r="F42" s="211">
        <v>188</v>
      </c>
      <c r="G42" s="252" t="s">
        <v>952</v>
      </c>
      <c r="H42" s="256">
        <v>404376</v>
      </c>
      <c r="I42" s="256">
        <v>6921845</v>
      </c>
    </row>
    <row r="43" spans="1:9" x14ac:dyDescent="0.2">
      <c r="A43" t="s">
        <v>1192</v>
      </c>
      <c r="B43" s="211">
        <v>75</v>
      </c>
      <c r="D43" s="250" t="s">
        <v>56</v>
      </c>
      <c r="E43" s="211">
        <v>0</v>
      </c>
      <c r="F43" s="211">
        <v>189</v>
      </c>
      <c r="H43" s="256">
        <v>404372</v>
      </c>
      <c r="I43" s="256">
        <v>6921842</v>
      </c>
    </row>
    <row r="44" spans="1:9" x14ac:dyDescent="0.2">
      <c r="A44" t="s">
        <v>1192</v>
      </c>
      <c r="B44" s="211">
        <v>80</v>
      </c>
      <c r="D44" s="250" t="s">
        <v>56</v>
      </c>
      <c r="E44" s="211">
        <v>0</v>
      </c>
      <c r="F44" s="211">
        <v>190</v>
      </c>
      <c r="H44" s="256">
        <v>404368</v>
      </c>
      <c r="I44" s="256">
        <v>6921839</v>
      </c>
    </row>
    <row r="45" spans="1:9" ht="38.75" x14ac:dyDescent="0.2">
      <c r="A45" t="s">
        <v>1192</v>
      </c>
      <c r="B45" s="211">
        <v>85</v>
      </c>
      <c r="D45" s="250" t="s">
        <v>56</v>
      </c>
      <c r="E45" s="211">
        <v>3969</v>
      </c>
      <c r="F45" s="211">
        <v>191</v>
      </c>
      <c r="G45" s="252" t="s">
        <v>953</v>
      </c>
      <c r="H45" s="256">
        <v>404364</v>
      </c>
      <c r="I45" s="256">
        <v>6921836</v>
      </c>
    </row>
    <row r="46" spans="1:9" ht="25.85" x14ac:dyDescent="0.2">
      <c r="A46" t="s">
        <v>1192</v>
      </c>
      <c r="B46" s="211">
        <v>90</v>
      </c>
      <c r="D46" s="250" t="s">
        <v>56</v>
      </c>
      <c r="E46" s="211">
        <v>1190</v>
      </c>
      <c r="F46" s="211">
        <v>195</v>
      </c>
      <c r="G46" s="252" t="s">
        <v>954</v>
      </c>
      <c r="H46" s="256">
        <v>404359</v>
      </c>
      <c r="I46" s="256">
        <v>6921834</v>
      </c>
    </row>
    <row r="47" spans="1:9" ht="25.85" x14ac:dyDescent="0.2">
      <c r="A47" t="s">
        <v>1192</v>
      </c>
      <c r="B47" s="211">
        <v>95</v>
      </c>
      <c r="D47" s="250" t="s">
        <v>56</v>
      </c>
      <c r="E47" s="211">
        <v>85</v>
      </c>
      <c r="F47" s="211">
        <v>196</v>
      </c>
      <c r="G47" s="252" t="s">
        <v>955</v>
      </c>
      <c r="H47" s="256">
        <v>404355</v>
      </c>
      <c r="I47" s="256">
        <v>6921831</v>
      </c>
    </row>
    <row r="48" spans="1:9" x14ac:dyDescent="0.2">
      <c r="A48" t="s">
        <v>1192</v>
      </c>
      <c r="B48" s="211">
        <v>100</v>
      </c>
      <c r="D48" s="250" t="s">
        <v>56</v>
      </c>
      <c r="E48" s="211">
        <v>0</v>
      </c>
      <c r="F48" s="211">
        <v>197</v>
      </c>
      <c r="G48" s="252" t="s">
        <v>956</v>
      </c>
      <c r="H48" s="256">
        <v>404351</v>
      </c>
      <c r="I48" s="256">
        <v>6921829</v>
      </c>
    </row>
    <row r="49" spans="1:9" ht="25.85" x14ac:dyDescent="0.2">
      <c r="A49" t="s">
        <v>1192</v>
      </c>
      <c r="B49" s="211">
        <v>105</v>
      </c>
      <c r="D49" s="250" t="s">
        <v>56</v>
      </c>
      <c r="E49" s="211">
        <v>0</v>
      </c>
      <c r="F49" s="211">
        <v>198</v>
      </c>
      <c r="G49" s="252" t="s">
        <v>957</v>
      </c>
      <c r="H49" s="256">
        <v>404346</v>
      </c>
      <c r="I49" s="256">
        <v>6921826</v>
      </c>
    </row>
    <row r="50" spans="1:9" x14ac:dyDescent="0.2">
      <c r="A50" t="s">
        <v>1192</v>
      </c>
      <c r="B50" s="211">
        <v>110</v>
      </c>
      <c r="D50" s="250" t="s">
        <v>56</v>
      </c>
      <c r="E50" s="211">
        <v>0</v>
      </c>
      <c r="F50" s="211">
        <v>199</v>
      </c>
      <c r="G50" s="252" t="s">
        <v>958</v>
      </c>
      <c r="H50" s="256">
        <v>404342</v>
      </c>
      <c r="I50" s="256">
        <v>6921824</v>
      </c>
    </row>
    <row r="51" spans="1:9" x14ac:dyDescent="0.2">
      <c r="A51" t="s">
        <v>1192</v>
      </c>
      <c r="B51" s="211">
        <v>115</v>
      </c>
      <c r="D51" s="250" t="s">
        <v>56</v>
      </c>
      <c r="E51" s="211">
        <v>0</v>
      </c>
      <c r="F51" s="211">
        <v>200</v>
      </c>
      <c r="G51" s="252" t="s">
        <v>959</v>
      </c>
      <c r="H51" s="256">
        <v>404338</v>
      </c>
      <c r="I51" s="256">
        <v>6921821</v>
      </c>
    </row>
    <row r="52" spans="1:9" x14ac:dyDescent="0.2">
      <c r="A52" t="s">
        <v>1192</v>
      </c>
      <c r="B52" s="211">
        <v>120</v>
      </c>
      <c r="D52" s="250" t="s">
        <v>56</v>
      </c>
      <c r="E52" s="211">
        <v>0</v>
      </c>
      <c r="F52" s="211">
        <v>201</v>
      </c>
      <c r="G52" s="252" t="s">
        <v>959</v>
      </c>
      <c r="H52" s="256">
        <v>404334</v>
      </c>
      <c r="I52" s="256">
        <v>6921819</v>
      </c>
    </row>
    <row r="53" spans="1:9" ht="25.85" x14ac:dyDescent="0.2">
      <c r="A53" t="s">
        <v>1192</v>
      </c>
      <c r="B53" s="211">
        <v>125</v>
      </c>
      <c r="D53" s="250" t="s">
        <v>56</v>
      </c>
      <c r="E53" s="211">
        <v>0</v>
      </c>
      <c r="F53" s="211">
        <v>202</v>
      </c>
      <c r="G53" s="252" t="s">
        <v>960</v>
      </c>
      <c r="H53" s="256">
        <v>404329</v>
      </c>
      <c r="I53" s="256">
        <v>6921816</v>
      </c>
    </row>
    <row r="54" spans="1:9" x14ac:dyDescent="0.2">
      <c r="A54" t="s">
        <v>1192</v>
      </c>
      <c r="B54" s="211">
        <v>130</v>
      </c>
      <c r="D54" s="250" t="s">
        <v>56</v>
      </c>
      <c r="E54" s="211">
        <v>0</v>
      </c>
      <c r="F54" s="211">
        <v>203</v>
      </c>
      <c r="G54" s="252" t="s">
        <v>961</v>
      </c>
      <c r="H54" s="256">
        <v>404325</v>
      </c>
      <c r="I54" s="256">
        <v>6921813</v>
      </c>
    </row>
    <row r="55" spans="1:9" x14ac:dyDescent="0.2">
      <c r="A55" t="s">
        <v>1192</v>
      </c>
      <c r="B55" s="211">
        <v>135</v>
      </c>
      <c r="D55" s="250" t="s">
        <v>56</v>
      </c>
      <c r="E55" s="211">
        <v>0</v>
      </c>
      <c r="F55" s="211">
        <v>204</v>
      </c>
      <c r="G55" s="252" t="s">
        <v>962</v>
      </c>
      <c r="H55" s="256">
        <v>404321</v>
      </c>
      <c r="I55" s="256">
        <v>6921810</v>
      </c>
    </row>
    <row r="56" spans="1:9" ht="25.85" x14ac:dyDescent="0.2">
      <c r="A56" t="s">
        <v>1192</v>
      </c>
      <c r="B56" s="211">
        <v>140</v>
      </c>
      <c r="D56" s="250" t="s">
        <v>56</v>
      </c>
      <c r="E56" s="211">
        <v>0</v>
      </c>
      <c r="F56" s="211">
        <v>205</v>
      </c>
      <c r="G56" s="252" t="s">
        <v>963</v>
      </c>
      <c r="H56" s="256">
        <v>404316</v>
      </c>
      <c r="I56" s="256">
        <v>6921808</v>
      </c>
    </row>
    <row r="57" spans="1:9" ht="25.85" x14ac:dyDescent="0.2">
      <c r="A57" t="s">
        <v>1192</v>
      </c>
      <c r="B57" s="211">
        <v>145</v>
      </c>
      <c r="D57" s="250" t="s">
        <v>56</v>
      </c>
      <c r="E57" s="211">
        <v>0</v>
      </c>
      <c r="F57" s="211">
        <v>206</v>
      </c>
      <c r="G57" s="252" t="s">
        <v>964</v>
      </c>
      <c r="H57" s="256">
        <v>404312</v>
      </c>
      <c r="I57" s="256">
        <v>6921805</v>
      </c>
    </row>
    <row r="58" spans="1:9" x14ac:dyDescent="0.2">
      <c r="A58" t="s">
        <v>1192</v>
      </c>
      <c r="B58" s="211">
        <v>150</v>
      </c>
      <c r="D58" s="250" t="s">
        <v>56</v>
      </c>
      <c r="E58" s="211">
        <v>0</v>
      </c>
      <c r="F58" s="211">
        <v>207</v>
      </c>
      <c r="G58" s="252" t="s">
        <v>965</v>
      </c>
      <c r="H58" s="256">
        <v>404308</v>
      </c>
      <c r="I58" s="256">
        <v>6921803</v>
      </c>
    </row>
    <row r="59" spans="1:9" x14ac:dyDescent="0.2">
      <c r="A59" t="s">
        <v>1192</v>
      </c>
      <c r="B59" s="211">
        <v>155</v>
      </c>
      <c r="D59" s="250" t="s">
        <v>56</v>
      </c>
      <c r="E59" s="211">
        <v>0</v>
      </c>
      <c r="F59" s="211">
        <v>208</v>
      </c>
      <c r="G59" s="252" t="s">
        <v>966</v>
      </c>
      <c r="H59" s="256">
        <v>404304</v>
      </c>
      <c r="I59" s="256">
        <v>6921800</v>
      </c>
    </row>
    <row r="60" spans="1:9" ht="38.75" x14ac:dyDescent="0.2">
      <c r="A60" t="s">
        <v>1192</v>
      </c>
      <c r="B60" s="211">
        <v>160</v>
      </c>
      <c r="D60" s="250" t="s">
        <v>56</v>
      </c>
      <c r="E60" s="211">
        <v>1284</v>
      </c>
      <c r="F60" s="211">
        <v>209</v>
      </c>
      <c r="G60" s="252" t="s">
        <v>967</v>
      </c>
      <c r="H60" s="256">
        <v>404299</v>
      </c>
      <c r="I60" s="256">
        <v>6921798</v>
      </c>
    </row>
    <row r="61" spans="1:9" ht="25.85" x14ac:dyDescent="0.2">
      <c r="A61" t="s">
        <v>1192</v>
      </c>
      <c r="B61" s="211">
        <v>165</v>
      </c>
      <c r="D61" s="250" t="s">
        <v>56</v>
      </c>
      <c r="E61" s="211">
        <v>0</v>
      </c>
      <c r="F61" s="211">
        <v>213</v>
      </c>
      <c r="G61" s="252" t="s">
        <v>968</v>
      </c>
      <c r="H61" s="256">
        <v>404295</v>
      </c>
      <c r="I61" s="256">
        <v>6921795</v>
      </c>
    </row>
    <row r="62" spans="1:9" x14ac:dyDescent="0.2">
      <c r="A62" t="s">
        <v>1192</v>
      </c>
      <c r="B62" s="211">
        <v>170</v>
      </c>
      <c r="D62" s="250" t="s">
        <v>56</v>
      </c>
      <c r="E62" s="211">
        <v>0</v>
      </c>
      <c r="F62" s="211">
        <v>214</v>
      </c>
      <c r="G62" s="252" t="s">
        <v>969</v>
      </c>
      <c r="H62" s="256">
        <v>404291</v>
      </c>
      <c r="I62" s="256">
        <v>6921793</v>
      </c>
    </row>
    <row r="63" spans="1:9" x14ac:dyDescent="0.2">
      <c r="A63" t="s">
        <v>1192</v>
      </c>
      <c r="B63" s="211">
        <v>175</v>
      </c>
      <c r="D63" s="250" t="s">
        <v>56</v>
      </c>
      <c r="E63" s="211">
        <v>0</v>
      </c>
      <c r="F63" s="211">
        <v>215</v>
      </c>
      <c r="G63" s="252" t="s">
        <v>969</v>
      </c>
      <c r="H63" s="256">
        <v>404287</v>
      </c>
      <c r="I63" s="256">
        <v>6921790</v>
      </c>
    </row>
    <row r="64" spans="1:9" x14ac:dyDescent="0.2">
      <c r="A64" t="s">
        <v>1192</v>
      </c>
      <c r="B64" s="211">
        <v>180</v>
      </c>
      <c r="D64" s="250" t="s">
        <v>56</v>
      </c>
      <c r="E64" s="211">
        <v>0</v>
      </c>
      <c r="F64" s="211">
        <v>216</v>
      </c>
      <c r="G64" s="252" t="s">
        <v>970</v>
      </c>
      <c r="H64" s="256">
        <v>404282</v>
      </c>
      <c r="I64" s="256">
        <v>6921787</v>
      </c>
    </row>
    <row r="65" spans="1:11" x14ac:dyDescent="0.2">
      <c r="A65" t="s">
        <v>1185</v>
      </c>
      <c r="B65" s="211">
        <v>0</v>
      </c>
      <c r="D65" s="250" t="s">
        <v>56</v>
      </c>
      <c r="E65" s="211">
        <v>79</v>
      </c>
      <c r="F65" s="211">
        <v>241</v>
      </c>
      <c r="H65" s="256">
        <v>404270</v>
      </c>
      <c r="I65" s="256">
        <v>6921907</v>
      </c>
      <c r="J65">
        <v>1.51</v>
      </c>
      <c r="K65" t="s">
        <v>982</v>
      </c>
    </row>
    <row r="66" spans="1:11" x14ac:dyDescent="0.2">
      <c r="A66" t="s">
        <v>1185</v>
      </c>
      <c r="B66" s="211">
        <v>5</v>
      </c>
      <c r="D66" s="250" t="s">
        <v>56</v>
      </c>
      <c r="E66" s="211">
        <v>1641</v>
      </c>
      <c r="F66" s="211">
        <v>240</v>
      </c>
      <c r="H66" s="256">
        <v>404275</v>
      </c>
      <c r="I66" s="256">
        <v>6921906</v>
      </c>
      <c r="J66">
        <v>0.75</v>
      </c>
      <c r="K66" t="s">
        <v>983</v>
      </c>
    </row>
    <row r="67" spans="1:11" x14ac:dyDescent="0.2">
      <c r="A67" t="s">
        <v>1185</v>
      </c>
      <c r="B67" s="211">
        <v>10</v>
      </c>
      <c r="D67" s="250" t="s">
        <v>56</v>
      </c>
      <c r="E67" s="211">
        <v>455</v>
      </c>
      <c r="F67" s="211">
        <v>239</v>
      </c>
      <c r="H67" s="256">
        <v>404280</v>
      </c>
      <c r="I67" s="256">
        <v>6921905</v>
      </c>
    </row>
    <row r="68" spans="1:11" x14ac:dyDescent="0.2">
      <c r="A68" t="s">
        <v>1185</v>
      </c>
      <c r="B68" s="211">
        <v>45</v>
      </c>
      <c r="D68" s="250" t="s">
        <v>56</v>
      </c>
      <c r="E68" s="211">
        <v>0</v>
      </c>
      <c r="F68" s="211">
        <v>238</v>
      </c>
      <c r="G68" s="252" t="s">
        <v>971</v>
      </c>
      <c r="H68" s="256">
        <v>404309</v>
      </c>
      <c r="I68" s="256">
        <v>6921921</v>
      </c>
    </row>
    <row r="69" spans="1:11" x14ac:dyDescent="0.2">
      <c r="A69" t="s">
        <v>1185</v>
      </c>
      <c r="B69" s="211">
        <v>50</v>
      </c>
      <c r="D69" s="250" t="s">
        <v>56</v>
      </c>
      <c r="E69" s="211">
        <v>0</v>
      </c>
      <c r="F69" s="211">
        <v>236</v>
      </c>
      <c r="G69" s="252" t="s">
        <v>916</v>
      </c>
      <c r="H69" s="256">
        <v>404312</v>
      </c>
      <c r="I69" s="256">
        <v>6921924</v>
      </c>
    </row>
    <row r="70" spans="1:11" x14ac:dyDescent="0.2">
      <c r="A70" t="s">
        <v>1185</v>
      </c>
      <c r="B70" s="211">
        <v>55</v>
      </c>
      <c r="D70" s="250" t="s">
        <v>56</v>
      </c>
      <c r="E70" s="211">
        <v>0</v>
      </c>
      <c r="F70" s="211">
        <v>237</v>
      </c>
      <c r="G70" s="252" t="s">
        <v>916</v>
      </c>
      <c r="H70" s="256">
        <v>404314</v>
      </c>
      <c r="I70" s="256">
        <v>6921929</v>
      </c>
    </row>
    <row r="71" spans="1:11" x14ac:dyDescent="0.2">
      <c r="A71" t="s">
        <v>1185</v>
      </c>
      <c r="B71" s="211">
        <v>104</v>
      </c>
      <c r="D71" s="250" t="s">
        <v>56</v>
      </c>
      <c r="E71" s="211">
        <v>0</v>
      </c>
      <c r="F71" s="211">
        <v>270</v>
      </c>
      <c r="G71" s="252" t="s">
        <v>979</v>
      </c>
      <c r="H71" s="256">
        <v>404357</v>
      </c>
      <c r="I71" s="256">
        <v>6921954</v>
      </c>
    </row>
    <row r="72" spans="1:11" ht="25.85" x14ac:dyDescent="0.2">
      <c r="A72" t="s">
        <v>1185</v>
      </c>
      <c r="B72" s="211">
        <v>120</v>
      </c>
      <c r="D72" s="250" t="s">
        <v>56</v>
      </c>
      <c r="E72" s="211">
        <v>0</v>
      </c>
      <c r="F72" s="211">
        <v>271</v>
      </c>
      <c r="G72" s="252" t="s">
        <v>980</v>
      </c>
      <c r="H72" s="256">
        <v>404371</v>
      </c>
      <c r="I72" s="256">
        <v>6921962</v>
      </c>
    </row>
    <row r="73" spans="1:11" ht="25.85" x14ac:dyDescent="0.2">
      <c r="A73" t="s">
        <v>1185</v>
      </c>
      <c r="B73" s="211">
        <v>125</v>
      </c>
      <c r="D73" s="250" t="s">
        <v>56</v>
      </c>
      <c r="E73" s="211">
        <v>0</v>
      </c>
      <c r="F73" s="211">
        <v>272</v>
      </c>
      <c r="G73" s="252" t="s">
        <v>981</v>
      </c>
      <c r="H73" s="256">
        <v>404375</v>
      </c>
      <c r="I73" s="256">
        <v>6921965</v>
      </c>
    </row>
    <row r="74" spans="1:11" x14ac:dyDescent="0.2">
      <c r="A74" t="s">
        <v>1185</v>
      </c>
      <c r="B74" s="211">
        <v>130</v>
      </c>
      <c r="D74" s="250" t="s">
        <v>56</v>
      </c>
      <c r="E74" s="211">
        <v>5304</v>
      </c>
      <c r="F74" s="211">
        <v>273</v>
      </c>
      <c r="H74" s="256">
        <v>404379</v>
      </c>
      <c r="I74" s="256">
        <v>6921967</v>
      </c>
    </row>
    <row r="75" spans="1:11" x14ac:dyDescent="0.2">
      <c r="A75" t="s">
        <v>1185</v>
      </c>
      <c r="B75" s="211">
        <v>135</v>
      </c>
      <c r="D75" s="250" t="s">
        <v>56</v>
      </c>
      <c r="E75" s="211">
        <v>2050</v>
      </c>
      <c r="F75" s="211">
        <v>274</v>
      </c>
      <c r="H75" s="256">
        <v>404383</v>
      </c>
      <c r="I75" s="256">
        <v>6921970</v>
      </c>
    </row>
    <row r="76" spans="1:11" x14ac:dyDescent="0.2">
      <c r="A76" t="s">
        <v>972</v>
      </c>
      <c r="B76" s="211">
        <v>5</v>
      </c>
      <c r="D76" s="250" t="s">
        <v>56</v>
      </c>
      <c r="E76" s="211">
        <v>0</v>
      </c>
      <c r="F76" s="211">
        <v>245</v>
      </c>
      <c r="G76" s="252" t="s">
        <v>973</v>
      </c>
      <c r="H76" s="256">
        <v>404266</v>
      </c>
      <c r="I76" s="256">
        <v>6921905</v>
      </c>
    </row>
    <row r="77" spans="1:11" x14ac:dyDescent="0.2">
      <c r="A77" t="s">
        <v>972</v>
      </c>
      <c r="B77" s="211">
        <v>10</v>
      </c>
      <c r="D77" s="250" t="s">
        <v>56</v>
      </c>
      <c r="E77" s="211">
        <v>726</v>
      </c>
      <c r="F77" s="211">
        <v>247</v>
      </c>
      <c r="G77" s="252" t="s">
        <v>974</v>
      </c>
      <c r="H77" s="256">
        <v>404261</v>
      </c>
      <c r="I77" s="256">
        <v>6921902</v>
      </c>
    </row>
    <row r="78" spans="1:11" ht="25.85" x14ac:dyDescent="0.2">
      <c r="A78" t="s">
        <v>972</v>
      </c>
      <c r="B78" s="211">
        <v>15</v>
      </c>
      <c r="D78" s="250" t="s">
        <v>56</v>
      </c>
      <c r="E78" s="211">
        <v>210</v>
      </c>
      <c r="F78" s="211">
        <v>248</v>
      </c>
      <c r="G78" s="252" t="s">
        <v>975</v>
      </c>
      <c r="H78" s="256">
        <v>404257</v>
      </c>
      <c r="I78" s="256">
        <v>6921899</v>
      </c>
    </row>
    <row r="79" spans="1:11" x14ac:dyDescent="0.2">
      <c r="A79" t="s">
        <v>972</v>
      </c>
      <c r="B79" s="211">
        <v>20</v>
      </c>
      <c r="D79" s="250" t="s">
        <v>56</v>
      </c>
      <c r="E79" s="211">
        <v>540</v>
      </c>
      <c r="F79" s="211">
        <v>249</v>
      </c>
      <c r="G79" s="252" t="s">
        <v>976</v>
      </c>
      <c r="H79" s="256">
        <v>404253</v>
      </c>
      <c r="I79" s="256">
        <v>6921897</v>
      </c>
    </row>
    <row r="80" spans="1:11" x14ac:dyDescent="0.2">
      <c r="A80" t="s">
        <v>972</v>
      </c>
      <c r="B80" s="211">
        <v>25</v>
      </c>
      <c r="D80" s="250" t="s">
        <v>56</v>
      </c>
      <c r="E80" s="211">
        <v>189</v>
      </c>
      <c r="F80" s="211">
        <v>250</v>
      </c>
      <c r="G80" s="252" t="s">
        <v>977</v>
      </c>
      <c r="H80" s="256">
        <v>404249</v>
      </c>
      <c r="I80" s="256">
        <v>6921894</v>
      </c>
    </row>
    <row r="81" spans="1:9" x14ac:dyDescent="0.2">
      <c r="A81" t="s">
        <v>972</v>
      </c>
      <c r="B81" s="211">
        <v>30</v>
      </c>
      <c r="D81" s="250" t="s">
        <v>56</v>
      </c>
      <c r="E81" s="211">
        <v>0</v>
      </c>
      <c r="F81" s="211">
        <v>251</v>
      </c>
      <c r="G81" s="252" t="s">
        <v>973</v>
      </c>
      <c r="H81" s="256">
        <v>404244</v>
      </c>
      <c r="I81" s="256">
        <v>6921892</v>
      </c>
    </row>
    <row r="82" spans="1:9" x14ac:dyDescent="0.2">
      <c r="A82" t="s">
        <v>972</v>
      </c>
      <c r="B82" s="211">
        <v>35</v>
      </c>
      <c r="D82" s="250" t="s">
        <v>56</v>
      </c>
      <c r="E82" s="211">
        <v>368</v>
      </c>
      <c r="F82" s="211">
        <v>255</v>
      </c>
      <c r="G82" s="252" t="s">
        <v>973</v>
      </c>
      <c r="H82" s="256">
        <v>404240</v>
      </c>
      <c r="I82" s="256">
        <v>6921889</v>
      </c>
    </row>
    <row r="83" spans="1:9" x14ac:dyDescent="0.2">
      <c r="A83" t="s">
        <v>972</v>
      </c>
      <c r="B83" s="211">
        <v>40</v>
      </c>
      <c r="D83" s="250" t="s">
        <v>56</v>
      </c>
      <c r="E83" s="211">
        <v>0</v>
      </c>
      <c r="F83" s="211">
        <v>261</v>
      </c>
      <c r="G83" s="252" t="s">
        <v>916</v>
      </c>
      <c r="H83" s="256">
        <v>404236</v>
      </c>
      <c r="I83" s="256">
        <v>6921886</v>
      </c>
    </row>
    <row r="84" spans="1:9" x14ac:dyDescent="0.2">
      <c r="A84" t="s">
        <v>972</v>
      </c>
      <c r="B84" s="211">
        <v>45</v>
      </c>
      <c r="D84" s="250" t="s">
        <v>56</v>
      </c>
      <c r="E84" s="211">
        <v>0</v>
      </c>
      <c r="F84" s="211">
        <v>262</v>
      </c>
      <c r="G84" s="252" t="s">
        <v>916</v>
      </c>
      <c r="H84" s="256">
        <v>404232</v>
      </c>
      <c r="I84" s="256">
        <v>6921883</v>
      </c>
    </row>
    <row r="85" spans="1:9" x14ac:dyDescent="0.2">
      <c r="A85" t="s">
        <v>972</v>
      </c>
      <c r="B85" s="211">
        <v>50</v>
      </c>
      <c r="D85" s="250" t="s">
        <v>56</v>
      </c>
      <c r="E85" s="211">
        <v>0</v>
      </c>
      <c r="F85" s="211">
        <v>263</v>
      </c>
      <c r="G85" s="252" t="s">
        <v>978</v>
      </c>
      <c r="H85" s="256">
        <v>404227</v>
      </c>
      <c r="I85" s="256">
        <v>6921881</v>
      </c>
    </row>
    <row r="86" spans="1:9" x14ac:dyDescent="0.2">
      <c r="A86" t="s">
        <v>972</v>
      </c>
      <c r="B86" s="211">
        <v>55</v>
      </c>
      <c r="D86" s="250" t="s">
        <v>56</v>
      </c>
      <c r="E86" s="211">
        <v>0</v>
      </c>
      <c r="F86" s="211">
        <v>264</v>
      </c>
      <c r="G86" s="252" t="s">
        <v>916</v>
      </c>
      <c r="H86" s="256">
        <v>404223</v>
      </c>
      <c r="I86" s="256">
        <v>6921878</v>
      </c>
    </row>
    <row r="87" spans="1:9" x14ac:dyDescent="0.2">
      <c r="A87" t="s">
        <v>915</v>
      </c>
      <c r="B87" s="211">
        <v>0</v>
      </c>
      <c r="D87" s="250" t="s">
        <v>56</v>
      </c>
      <c r="E87" s="211">
        <v>0</v>
      </c>
      <c r="F87" s="211">
        <v>287</v>
      </c>
      <c r="G87" s="252" t="s">
        <v>916</v>
      </c>
      <c r="H87" s="256">
        <v>406164</v>
      </c>
      <c r="I87" s="256">
        <v>6919360</v>
      </c>
    </row>
    <row r="88" spans="1:9" x14ac:dyDescent="0.2">
      <c r="A88" t="s">
        <v>915</v>
      </c>
      <c r="B88" s="211">
        <v>5</v>
      </c>
      <c r="D88" s="250" t="s">
        <v>56</v>
      </c>
      <c r="E88" s="211">
        <v>0</v>
      </c>
      <c r="F88" s="211">
        <v>288</v>
      </c>
      <c r="G88" s="252" t="s">
        <v>916</v>
      </c>
      <c r="H88" s="256">
        <v>406161</v>
      </c>
      <c r="I88" s="256">
        <v>6919356</v>
      </c>
    </row>
    <row r="89" spans="1:9" x14ac:dyDescent="0.2">
      <c r="A89" t="s">
        <v>915</v>
      </c>
      <c r="B89" s="211">
        <v>10</v>
      </c>
      <c r="D89" s="250" t="s">
        <v>56</v>
      </c>
      <c r="E89" s="211">
        <v>0</v>
      </c>
      <c r="F89" s="211">
        <v>290</v>
      </c>
      <c r="G89" s="252" t="s">
        <v>916</v>
      </c>
      <c r="H89" s="256">
        <v>406158</v>
      </c>
      <c r="I89" s="256">
        <v>6919353</v>
      </c>
    </row>
    <row r="90" spans="1:9" x14ac:dyDescent="0.2">
      <c r="A90" t="s">
        <v>915</v>
      </c>
      <c r="B90" s="211">
        <v>15</v>
      </c>
      <c r="D90" s="250" t="s">
        <v>56</v>
      </c>
      <c r="E90" s="211">
        <v>0</v>
      </c>
      <c r="F90" s="211">
        <v>293</v>
      </c>
      <c r="H90" s="256">
        <v>406155</v>
      </c>
      <c r="I90" s="256">
        <v>6919348</v>
      </c>
    </row>
    <row r="91" spans="1:9" x14ac:dyDescent="0.2">
      <c r="A91" t="s">
        <v>915</v>
      </c>
      <c r="B91" s="211">
        <v>25</v>
      </c>
      <c r="D91" s="250" t="s">
        <v>56</v>
      </c>
      <c r="E91" s="211">
        <v>0</v>
      </c>
      <c r="F91" s="211">
        <v>294</v>
      </c>
      <c r="H91" s="256">
        <v>406149</v>
      </c>
      <c r="I91" s="256">
        <v>6919341</v>
      </c>
    </row>
    <row r="92" spans="1:9" x14ac:dyDescent="0.2">
      <c r="A92" t="s">
        <v>915</v>
      </c>
      <c r="B92" s="211">
        <v>30</v>
      </c>
      <c r="D92" s="250" t="s">
        <v>56</v>
      </c>
      <c r="E92" s="211">
        <v>0</v>
      </c>
      <c r="F92" s="211">
        <v>295</v>
      </c>
      <c r="H92" s="256">
        <v>406145</v>
      </c>
      <c r="I92" s="256">
        <v>6919337</v>
      </c>
    </row>
    <row r="93" spans="1:9" x14ac:dyDescent="0.2">
      <c r="A93" t="s">
        <v>915</v>
      </c>
      <c r="B93" s="211">
        <v>35</v>
      </c>
      <c r="D93" s="250" t="s">
        <v>56</v>
      </c>
      <c r="E93" s="211">
        <v>0</v>
      </c>
      <c r="F93" s="211">
        <v>296</v>
      </c>
      <c r="H93" s="256">
        <v>406142</v>
      </c>
      <c r="I93" s="256">
        <v>6919333</v>
      </c>
    </row>
    <row r="94" spans="1:9" x14ac:dyDescent="0.2">
      <c r="A94" t="s">
        <v>915</v>
      </c>
      <c r="B94" s="211">
        <v>40</v>
      </c>
      <c r="D94" s="250" t="s">
        <v>56</v>
      </c>
      <c r="E94" s="211">
        <v>0</v>
      </c>
      <c r="F94" s="211">
        <v>297</v>
      </c>
      <c r="H94" s="256">
        <v>406139</v>
      </c>
      <c r="I94" s="256">
        <v>6919329</v>
      </c>
    </row>
    <row r="95" spans="1:9" x14ac:dyDescent="0.2">
      <c r="A95" t="s">
        <v>915</v>
      </c>
      <c r="B95" s="211">
        <v>43</v>
      </c>
      <c r="D95" s="250" t="s">
        <v>56</v>
      </c>
      <c r="E95" s="211">
        <v>2344</v>
      </c>
      <c r="F95" s="211">
        <v>298</v>
      </c>
      <c r="H95" s="256">
        <v>406137</v>
      </c>
      <c r="I95" s="256">
        <v>6919327</v>
      </c>
    </row>
    <row r="96" spans="1:9" x14ac:dyDescent="0.2">
      <c r="A96" t="s">
        <v>915</v>
      </c>
      <c r="B96" s="211">
        <v>45</v>
      </c>
      <c r="D96" s="250" t="s">
        <v>56</v>
      </c>
      <c r="E96" s="211">
        <v>444</v>
      </c>
      <c r="F96" s="211">
        <v>299</v>
      </c>
      <c r="H96" s="256">
        <v>406136</v>
      </c>
      <c r="I96" s="256">
        <v>6919325</v>
      </c>
    </row>
    <row r="97" spans="1:9" x14ac:dyDescent="0.2">
      <c r="A97" t="s">
        <v>915</v>
      </c>
      <c r="B97" s="211">
        <v>50</v>
      </c>
      <c r="D97" s="250" t="s">
        <v>56</v>
      </c>
      <c r="E97" s="211">
        <v>0</v>
      </c>
      <c r="F97" s="211">
        <v>300</v>
      </c>
      <c r="H97" s="256">
        <v>406133</v>
      </c>
      <c r="I97" s="256">
        <v>6919322</v>
      </c>
    </row>
    <row r="98" spans="1:9" x14ac:dyDescent="0.2">
      <c r="A98" t="s">
        <v>915</v>
      </c>
      <c r="B98" s="211">
        <v>55</v>
      </c>
      <c r="D98" s="250" t="s">
        <v>56</v>
      </c>
      <c r="E98" s="211">
        <v>0</v>
      </c>
      <c r="F98" s="211">
        <v>301</v>
      </c>
      <c r="H98" s="256">
        <v>406130</v>
      </c>
      <c r="I98" s="256">
        <v>6919318</v>
      </c>
    </row>
    <row r="99" spans="1:9" x14ac:dyDescent="0.2">
      <c r="A99" t="s">
        <v>915</v>
      </c>
      <c r="B99" s="211">
        <v>60</v>
      </c>
      <c r="D99" s="250" t="s">
        <v>56</v>
      </c>
      <c r="E99" s="211">
        <v>1300</v>
      </c>
      <c r="F99" s="211">
        <v>302</v>
      </c>
      <c r="G99" s="252" t="s">
        <v>1014</v>
      </c>
      <c r="H99" s="256">
        <v>406126</v>
      </c>
      <c r="I99" s="256">
        <v>6919314</v>
      </c>
    </row>
    <row r="100" spans="1:9" x14ac:dyDescent="0.2">
      <c r="A100" t="s">
        <v>915</v>
      </c>
      <c r="B100" s="211">
        <v>65</v>
      </c>
      <c r="D100" s="250" t="s">
        <v>56</v>
      </c>
      <c r="E100" s="211">
        <v>792</v>
      </c>
      <c r="F100" s="211">
        <v>303</v>
      </c>
      <c r="H100" s="256">
        <v>406123</v>
      </c>
      <c r="I100" s="256">
        <v>6919310</v>
      </c>
    </row>
    <row r="101" spans="1:9" x14ac:dyDescent="0.2">
      <c r="A101" t="s">
        <v>915</v>
      </c>
      <c r="B101" s="211">
        <v>70</v>
      </c>
      <c r="D101" s="250" t="s">
        <v>56</v>
      </c>
      <c r="E101" s="211">
        <v>81</v>
      </c>
      <c r="F101" s="211">
        <v>304</v>
      </c>
      <c r="H101" s="256">
        <v>406120</v>
      </c>
      <c r="I101" s="256">
        <v>6919306</v>
      </c>
    </row>
    <row r="102" spans="1:9" x14ac:dyDescent="0.2">
      <c r="A102" t="s">
        <v>915</v>
      </c>
      <c r="B102" s="211">
        <v>76</v>
      </c>
      <c r="D102" s="250" t="s">
        <v>56</v>
      </c>
      <c r="E102" s="211">
        <v>407</v>
      </c>
      <c r="F102" s="211">
        <v>305</v>
      </c>
      <c r="H102" s="256">
        <v>406116</v>
      </c>
      <c r="I102" s="256">
        <v>6919302</v>
      </c>
    </row>
    <row r="103" spans="1:9" x14ac:dyDescent="0.2">
      <c r="A103" t="s">
        <v>915</v>
      </c>
      <c r="B103" s="211">
        <v>80</v>
      </c>
      <c r="D103" s="250" t="s">
        <v>56</v>
      </c>
      <c r="E103" s="211">
        <v>0</v>
      </c>
      <c r="F103" s="211">
        <v>306</v>
      </c>
      <c r="H103" s="256">
        <v>406113</v>
      </c>
      <c r="I103" s="256">
        <v>6919299</v>
      </c>
    </row>
    <row r="104" spans="1:9" x14ac:dyDescent="0.2">
      <c r="A104" t="s">
        <v>915</v>
      </c>
      <c r="B104" s="211">
        <v>85</v>
      </c>
      <c r="D104" s="250" t="s">
        <v>56</v>
      </c>
      <c r="E104" s="211">
        <v>81</v>
      </c>
      <c r="F104" s="211">
        <v>307</v>
      </c>
      <c r="G104" s="252" t="s">
        <v>1015</v>
      </c>
      <c r="H104" s="256">
        <v>406111</v>
      </c>
      <c r="I104" s="256">
        <v>6919295</v>
      </c>
    </row>
    <row r="105" spans="1:9" x14ac:dyDescent="0.2">
      <c r="A105" t="s">
        <v>1186</v>
      </c>
      <c r="B105" s="211">
        <v>10</v>
      </c>
      <c r="C105" s="211">
        <v>100</v>
      </c>
      <c r="D105" s="250" t="s">
        <v>56</v>
      </c>
      <c r="E105" s="211">
        <v>0</v>
      </c>
      <c r="F105" s="211">
        <v>67</v>
      </c>
      <c r="G105" s="252" t="s">
        <v>985</v>
      </c>
      <c r="H105" s="256">
        <v>404922</v>
      </c>
      <c r="I105" s="256">
        <v>6921377</v>
      </c>
    </row>
    <row r="106" spans="1:9" ht="25.85" x14ac:dyDescent="0.2">
      <c r="A106" t="s">
        <v>1186</v>
      </c>
      <c r="B106" s="211">
        <v>30</v>
      </c>
      <c r="C106" s="211">
        <v>100</v>
      </c>
      <c r="D106" s="250" t="s">
        <v>56</v>
      </c>
      <c r="E106" s="211">
        <v>0</v>
      </c>
      <c r="F106" s="211">
        <v>71</v>
      </c>
      <c r="G106" s="252" t="s">
        <v>990</v>
      </c>
      <c r="H106" s="256">
        <v>404940</v>
      </c>
      <c r="I106" s="256">
        <v>6921386</v>
      </c>
    </row>
    <row r="107" spans="1:9" x14ac:dyDescent="0.2">
      <c r="A107" t="s">
        <v>1186</v>
      </c>
      <c r="B107" s="211">
        <v>40</v>
      </c>
      <c r="C107" s="211">
        <v>90</v>
      </c>
      <c r="D107" s="250" t="s">
        <v>56</v>
      </c>
      <c r="E107" s="211">
        <v>0</v>
      </c>
      <c r="F107" s="211">
        <v>74</v>
      </c>
      <c r="G107" s="252" t="s">
        <v>992</v>
      </c>
      <c r="H107" s="256">
        <v>404948</v>
      </c>
      <c r="I107" s="256">
        <v>6921391</v>
      </c>
    </row>
    <row r="108" spans="1:9" ht="25.85" x14ac:dyDescent="0.2">
      <c r="A108" t="s">
        <v>1186</v>
      </c>
      <c r="B108" s="211">
        <v>50</v>
      </c>
      <c r="C108" s="211">
        <v>150</v>
      </c>
      <c r="D108" s="250" t="s">
        <v>56</v>
      </c>
      <c r="E108" s="211">
        <v>221</v>
      </c>
      <c r="F108" s="211">
        <v>76</v>
      </c>
      <c r="G108" s="252" t="s">
        <v>994</v>
      </c>
      <c r="H108" s="256">
        <v>404957</v>
      </c>
      <c r="I108" s="256">
        <v>6921395</v>
      </c>
    </row>
    <row r="109" spans="1:9" ht="25.85" x14ac:dyDescent="0.2">
      <c r="A109" t="s">
        <v>1186</v>
      </c>
      <c r="B109" s="211">
        <v>60</v>
      </c>
      <c r="C109" s="211">
        <v>150</v>
      </c>
      <c r="D109" s="250" t="s">
        <v>56</v>
      </c>
      <c r="E109" s="211">
        <v>69</v>
      </c>
      <c r="F109" s="211">
        <v>79</v>
      </c>
      <c r="G109" s="252" t="s">
        <v>995</v>
      </c>
      <c r="H109" s="256">
        <v>404966</v>
      </c>
      <c r="I109" s="256">
        <v>6921400</v>
      </c>
    </row>
    <row r="110" spans="1:9" x14ac:dyDescent="0.2">
      <c r="A110" t="s">
        <v>1186</v>
      </c>
      <c r="B110" s="211">
        <v>70</v>
      </c>
      <c r="C110" s="211">
        <v>150</v>
      </c>
      <c r="D110" s="250" t="s">
        <v>56</v>
      </c>
      <c r="E110" s="211">
        <v>92</v>
      </c>
      <c r="F110" s="211">
        <v>81</v>
      </c>
      <c r="G110" s="252" t="s">
        <v>997</v>
      </c>
      <c r="H110" s="256">
        <v>404975</v>
      </c>
      <c r="I110" s="256">
        <v>6921405</v>
      </c>
    </row>
    <row r="111" spans="1:9" x14ac:dyDescent="0.2">
      <c r="A111" t="s">
        <v>1186</v>
      </c>
      <c r="B111" s="211">
        <v>80</v>
      </c>
      <c r="C111" s="211">
        <v>60</v>
      </c>
      <c r="D111" s="250" t="s">
        <v>56</v>
      </c>
      <c r="E111" s="211">
        <v>0</v>
      </c>
      <c r="F111" s="211">
        <v>83</v>
      </c>
      <c r="G111" s="252" t="s">
        <v>999</v>
      </c>
      <c r="H111" s="256">
        <v>404984</v>
      </c>
      <c r="I111" s="256">
        <v>6921409</v>
      </c>
    </row>
    <row r="112" spans="1:9" x14ac:dyDescent="0.2">
      <c r="A112" t="s">
        <v>1186</v>
      </c>
      <c r="B112" s="211">
        <v>90</v>
      </c>
      <c r="C112" s="211">
        <v>100</v>
      </c>
      <c r="D112" s="250" t="s">
        <v>56</v>
      </c>
      <c r="E112" s="211">
        <v>0</v>
      </c>
      <c r="F112" s="211">
        <v>85</v>
      </c>
      <c r="G112" s="252" t="s">
        <v>1001</v>
      </c>
      <c r="H112" s="256">
        <v>404993</v>
      </c>
      <c r="I112" s="256">
        <v>6921414</v>
      </c>
    </row>
    <row r="113" spans="1:9" x14ac:dyDescent="0.2">
      <c r="A113" t="s">
        <v>1186</v>
      </c>
      <c r="B113" s="211">
        <v>100</v>
      </c>
      <c r="C113" s="211">
        <v>80</v>
      </c>
      <c r="D113" s="250" t="s">
        <v>56</v>
      </c>
      <c r="E113" s="211">
        <v>0</v>
      </c>
      <c r="F113" s="211">
        <v>87</v>
      </c>
      <c r="G113" s="252" t="s">
        <v>1001</v>
      </c>
      <c r="H113" s="256">
        <v>405002</v>
      </c>
      <c r="I113" s="256">
        <v>6921418</v>
      </c>
    </row>
    <row r="114" spans="1:9" x14ac:dyDescent="0.2">
      <c r="A114" t="s">
        <v>1187</v>
      </c>
      <c r="B114" s="211">
        <v>10</v>
      </c>
      <c r="C114" s="211">
        <v>120</v>
      </c>
      <c r="D114" s="250" t="s">
        <v>56</v>
      </c>
      <c r="E114" s="211">
        <v>0</v>
      </c>
      <c r="F114" s="211">
        <v>90</v>
      </c>
      <c r="G114" s="252" t="s">
        <v>1001</v>
      </c>
      <c r="H114" s="256">
        <v>404904</v>
      </c>
      <c r="I114" s="256">
        <v>6921368</v>
      </c>
    </row>
    <row r="115" spans="1:9" x14ac:dyDescent="0.2">
      <c r="A115" t="s">
        <v>1187</v>
      </c>
      <c r="B115" s="211">
        <v>20</v>
      </c>
      <c r="C115" s="211">
        <v>100</v>
      </c>
      <c r="D115" s="250" t="s">
        <v>56</v>
      </c>
      <c r="E115" s="211">
        <v>0</v>
      </c>
      <c r="F115" s="211">
        <v>93</v>
      </c>
      <c r="G115" s="252" t="s">
        <v>1005</v>
      </c>
      <c r="H115" s="256">
        <v>404895</v>
      </c>
      <c r="I115" s="256">
        <v>6921364</v>
      </c>
    </row>
    <row r="116" spans="1:9" x14ac:dyDescent="0.2">
      <c r="A116" t="s">
        <v>1187</v>
      </c>
      <c r="B116" s="211">
        <v>30</v>
      </c>
      <c r="C116" s="211">
        <v>110</v>
      </c>
      <c r="D116" s="250" t="s">
        <v>56</v>
      </c>
      <c r="E116" s="211">
        <v>0</v>
      </c>
      <c r="F116" s="211">
        <v>96</v>
      </c>
      <c r="G116" s="252" t="s">
        <v>1001</v>
      </c>
      <c r="H116" s="256">
        <v>404886</v>
      </c>
      <c r="I116" s="256">
        <v>6921359</v>
      </c>
    </row>
    <row r="117" spans="1:9" x14ac:dyDescent="0.2">
      <c r="A117" t="s">
        <v>1187</v>
      </c>
      <c r="B117" s="211">
        <v>40</v>
      </c>
      <c r="C117" s="211">
        <v>150</v>
      </c>
      <c r="D117" s="250" t="s">
        <v>56</v>
      </c>
      <c r="E117" s="211">
        <v>0</v>
      </c>
      <c r="F117" s="211">
        <v>98</v>
      </c>
      <c r="G117" s="252" t="s">
        <v>1007</v>
      </c>
      <c r="H117" s="256">
        <v>404877</v>
      </c>
      <c r="I117" s="256">
        <v>6921355</v>
      </c>
    </row>
    <row r="118" spans="1:9" x14ac:dyDescent="0.2">
      <c r="A118" t="s">
        <v>1187</v>
      </c>
      <c r="B118" s="211">
        <v>50</v>
      </c>
      <c r="C118" s="211">
        <v>120</v>
      </c>
      <c r="D118" s="250" t="s">
        <v>56</v>
      </c>
      <c r="E118" s="211">
        <v>32</v>
      </c>
      <c r="F118" s="211">
        <v>101</v>
      </c>
      <c r="G118" s="252" t="s">
        <v>1009</v>
      </c>
      <c r="H118" s="256">
        <v>404868</v>
      </c>
      <c r="I118" s="256">
        <v>6921350</v>
      </c>
    </row>
    <row r="119" spans="1:9" ht="25.85" x14ac:dyDescent="0.2">
      <c r="A119" t="s">
        <v>1187</v>
      </c>
      <c r="B119" s="211">
        <v>60</v>
      </c>
      <c r="C119" s="211">
        <v>150</v>
      </c>
      <c r="D119" s="250" t="s">
        <v>56</v>
      </c>
      <c r="E119" s="211">
        <v>0</v>
      </c>
      <c r="F119" s="211">
        <v>105</v>
      </c>
      <c r="G119" s="252" t="s">
        <v>1011</v>
      </c>
      <c r="H119" s="256">
        <v>404859</v>
      </c>
      <c r="I119" s="256">
        <v>6921346</v>
      </c>
    </row>
    <row r="120" spans="1:9" x14ac:dyDescent="0.2">
      <c r="A120" t="s">
        <v>1187</v>
      </c>
      <c r="B120" s="211">
        <v>70</v>
      </c>
      <c r="C120" s="211">
        <v>250</v>
      </c>
      <c r="D120" s="250" t="s">
        <v>56</v>
      </c>
      <c r="E120" s="211">
        <v>52</v>
      </c>
      <c r="F120" s="211">
        <v>107</v>
      </c>
      <c r="G120" s="252" t="s">
        <v>1013</v>
      </c>
      <c r="H120" s="256">
        <v>404850</v>
      </c>
      <c r="I120" s="256">
        <v>6921341</v>
      </c>
    </row>
    <row r="121" spans="1:9" x14ac:dyDescent="0.2">
      <c r="A121" t="s">
        <v>1186</v>
      </c>
      <c r="B121" s="211">
        <v>20</v>
      </c>
      <c r="C121" s="211">
        <v>100</v>
      </c>
      <c r="D121" s="250" t="s">
        <v>987</v>
      </c>
      <c r="E121" s="211">
        <v>0</v>
      </c>
      <c r="F121" s="211">
        <v>69</v>
      </c>
      <c r="H121" s="256">
        <v>404931</v>
      </c>
      <c r="I121" s="256">
        <v>6921382</v>
      </c>
    </row>
    <row r="122" spans="1:9" x14ac:dyDescent="0.2">
      <c r="A122" t="s">
        <v>898</v>
      </c>
      <c r="B122" s="211">
        <v>130</v>
      </c>
      <c r="D122" s="253" t="s">
        <v>944</v>
      </c>
      <c r="E122" s="211">
        <v>0</v>
      </c>
      <c r="F122" s="211">
        <v>171</v>
      </c>
      <c r="H122" s="256">
        <v>404375</v>
      </c>
      <c r="I122" s="256">
        <v>6921769</v>
      </c>
    </row>
    <row r="123" spans="1:9" ht="38.75" x14ac:dyDescent="0.2">
      <c r="A123" t="s">
        <v>1100</v>
      </c>
      <c r="B123" s="211">
        <v>0</v>
      </c>
      <c r="D123" s="250" t="s">
        <v>56</v>
      </c>
      <c r="E123" s="211">
        <v>105</v>
      </c>
      <c r="F123" s="211">
        <v>330</v>
      </c>
      <c r="G123" s="252" t="s">
        <v>1101</v>
      </c>
      <c r="H123" s="256">
        <v>404505</v>
      </c>
      <c r="I123" s="256">
        <v>6921776</v>
      </c>
    </row>
    <row r="124" spans="1:9" ht="25.85" x14ac:dyDescent="0.2">
      <c r="A124" t="s">
        <v>1100</v>
      </c>
      <c r="B124" s="211">
        <v>5</v>
      </c>
      <c r="D124" s="250" t="s">
        <v>56</v>
      </c>
      <c r="E124" s="211">
        <v>45</v>
      </c>
      <c r="F124" s="211">
        <v>331</v>
      </c>
      <c r="G124" s="252" t="s">
        <v>1102</v>
      </c>
      <c r="H124" s="256">
        <v>404501</v>
      </c>
      <c r="I124" s="256">
        <v>6921773</v>
      </c>
    </row>
    <row r="125" spans="1:9" ht="25.85" x14ac:dyDescent="0.2">
      <c r="A125" t="s">
        <v>1100</v>
      </c>
      <c r="B125" s="211">
        <v>10</v>
      </c>
      <c r="D125" s="250" t="s">
        <v>56</v>
      </c>
      <c r="E125" s="211">
        <v>34</v>
      </c>
      <c r="F125" s="211">
        <v>332</v>
      </c>
      <c r="G125" s="252" t="s">
        <v>1103</v>
      </c>
      <c r="H125" s="256">
        <v>404496</v>
      </c>
      <c r="I125" s="256">
        <v>6921771</v>
      </c>
    </row>
    <row r="126" spans="1:9" ht="25.85" x14ac:dyDescent="0.2">
      <c r="A126" t="s">
        <v>1100</v>
      </c>
      <c r="B126" s="211">
        <v>15</v>
      </c>
      <c r="D126" s="250" t="s">
        <v>56</v>
      </c>
      <c r="E126" s="211">
        <v>55</v>
      </c>
      <c r="F126" s="211">
        <v>333</v>
      </c>
      <c r="G126" s="252" t="s">
        <v>1104</v>
      </c>
      <c r="H126" s="256">
        <v>404492</v>
      </c>
      <c r="I126" s="256">
        <v>6921768</v>
      </c>
    </row>
    <row r="127" spans="1:9" ht="38.75" x14ac:dyDescent="0.2">
      <c r="A127" t="s">
        <v>1100</v>
      </c>
      <c r="B127" s="211">
        <v>20</v>
      </c>
      <c r="D127" s="250" t="s">
        <v>56</v>
      </c>
      <c r="E127" s="211">
        <v>85</v>
      </c>
      <c r="F127" s="211">
        <v>334</v>
      </c>
      <c r="G127" s="252" t="s">
        <v>1105</v>
      </c>
      <c r="H127" s="256">
        <v>404488</v>
      </c>
      <c r="I127" s="256">
        <v>6921766</v>
      </c>
    </row>
    <row r="128" spans="1:9" ht="38.75" x14ac:dyDescent="0.2">
      <c r="A128" t="s">
        <v>1100</v>
      </c>
      <c r="B128" s="211">
        <v>25</v>
      </c>
      <c r="D128" s="250" t="s">
        <v>56</v>
      </c>
      <c r="E128" s="211">
        <v>93</v>
      </c>
      <c r="F128" s="211">
        <v>335</v>
      </c>
      <c r="G128" s="252" t="s">
        <v>1106</v>
      </c>
      <c r="H128" s="256">
        <v>404483</v>
      </c>
      <c r="I128" s="256">
        <v>6921763</v>
      </c>
    </row>
    <row r="129" spans="1:9" ht="25.85" x14ac:dyDescent="0.2">
      <c r="A129" t="s">
        <v>1100</v>
      </c>
      <c r="B129" s="211">
        <v>30</v>
      </c>
      <c r="D129" s="250" t="s">
        <v>56</v>
      </c>
      <c r="E129" s="211">
        <v>232</v>
      </c>
      <c r="F129" s="211">
        <v>336</v>
      </c>
      <c r="G129" s="252" t="s">
        <v>1107</v>
      </c>
      <c r="H129" s="256">
        <v>404479</v>
      </c>
      <c r="I129" s="256">
        <v>6921761</v>
      </c>
    </row>
    <row r="130" spans="1:9" x14ac:dyDescent="0.2">
      <c r="A130" t="s">
        <v>1100</v>
      </c>
      <c r="B130" s="211">
        <v>35</v>
      </c>
      <c r="D130" s="250" t="s">
        <v>56</v>
      </c>
      <c r="E130" s="211">
        <v>406</v>
      </c>
      <c r="F130" s="211">
        <v>338</v>
      </c>
      <c r="G130" s="252" t="s">
        <v>1108</v>
      </c>
      <c r="H130" s="256">
        <v>404475</v>
      </c>
      <c r="I130" s="256">
        <v>6921758</v>
      </c>
    </row>
    <row r="131" spans="1:9" x14ac:dyDescent="0.2">
      <c r="A131" t="s">
        <v>1100</v>
      </c>
      <c r="B131" s="211">
        <v>40</v>
      </c>
      <c r="D131" s="250" t="s">
        <v>1109</v>
      </c>
      <c r="E131" s="211">
        <v>1035</v>
      </c>
      <c r="F131" s="211">
        <v>341</v>
      </c>
      <c r="G131" s="252" t="s">
        <v>1111</v>
      </c>
      <c r="H131" s="256">
        <v>404470</v>
      </c>
      <c r="I131" s="256">
        <v>6921756</v>
      </c>
    </row>
    <row r="132" spans="1:9" ht="25.85" x14ac:dyDescent="0.2">
      <c r="A132" t="s">
        <v>1100</v>
      </c>
      <c r="B132" s="211">
        <v>40</v>
      </c>
      <c r="D132" s="250" t="s">
        <v>1110</v>
      </c>
      <c r="E132" s="211">
        <v>488</v>
      </c>
      <c r="F132" s="211">
        <v>342</v>
      </c>
      <c r="G132" s="252" t="s">
        <v>1112</v>
      </c>
      <c r="H132" s="256">
        <v>404470</v>
      </c>
      <c r="I132" s="256">
        <v>6921756</v>
      </c>
    </row>
    <row r="133" spans="1:9" ht="51.65" x14ac:dyDescent="0.2">
      <c r="A133" t="s">
        <v>1100</v>
      </c>
      <c r="B133" s="211">
        <v>45</v>
      </c>
      <c r="D133" s="250" t="s">
        <v>56</v>
      </c>
      <c r="E133" s="211">
        <v>677</v>
      </c>
      <c r="F133" s="211">
        <v>339</v>
      </c>
      <c r="G133" s="252" t="s">
        <v>1113</v>
      </c>
      <c r="H133" s="256">
        <v>404466</v>
      </c>
      <c r="I133" s="256">
        <v>6921753</v>
      </c>
    </row>
    <row r="134" spans="1:9" x14ac:dyDescent="0.2">
      <c r="A134" t="s">
        <v>1100</v>
      </c>
      <c r="B134" s="211">
        <v>47</v>
      </c>
      <c r="D134" s="250" t="s">
        <v>56</v>
      </c>
      <c r="E134" s="211">
        <v>460</v>
      </c>
      <c r="F134" s="211">
        <v>344</v>
      </c>
      <c r="G134" s="252" t="s">
        <v>1114</v>
      </c>
      <c r="H134" s="256">
        <v>404464</v>
      </c>
      <c r="I134" s="256">
        <v>6921752</v>
      </c>
    </row>
    <row r="135" spans="1:9" x14ac:dyDescent="0.2">
      <c r="A135" t="s">
        <v>1191</v>
      </c>
      <c r="B135" s="211">
        <v>5</v>
      </c>
      <c r="D135" s="250" t="s">
        <v>56</v>
      </c>
      <c r="E135" s="211">
        <v>0</v>
      </c>
      <c r="F135" s="211">
        <v>351</v>
      </c>
      <c r="G135" s="252" t="s">
        <v>863</v>
      </c>
      <c r="H135" s="256">
        <v>404743</v>
      </c>
      <c r="I135" s="256">
        <v>6921707</v>
      </c>
    </row>
    <row r="136" spans="1:9" x14ac:dyDescent="0.2">
      <c r="A136" t="s">
        <v>1191</v>
      </c>
      <c r="B136" s="211">
        <v>10</v>
      </c>
      <c r="D136" s="250" t="s">
        <v>56</v>
      </c>
      <c r="E136" s="211">
        <v>121</v>
      </c>
      <c r="F136" s="211">
        <v>355</v>
      </c>
      <c r="G136" s="252" t="s">
        <v>874</v>
      </c>
      <c r="H136" s="256">
        <v>404747</v>
      </c>
      <c r="I136" s="256">
        <v>6921709</v>
      </c>
    </row>
    <row r="137" spans="1:9" ht="25.85" x14ac:dyDescent="0.2">
      <c r="A137" t="s">
        <v>1191</v>
      </c>
      <c r="B137" s="211">
        <v>15</v>
      </c>
      <c r="D137" s="250" t="s">
        <v>56</v>
      </c>
      <c r="E137" s="211">
        <v>919</v>
      </c>
      <c r="F137" s="211">
        <v>356</v>
      </c>
      <c r="G137" s="252" t="s">
        <v>1115</v>
      </c>
      <c r="H137" s="256">
        <v>404752</v>
      </c>
      <c r="I137" s="256">
        <v>6921711</v>
      </c>
    </row>
    <row r="138" spans="1:9" x14ac:dyDescent="0.2">
      <c r="A138" t="s">
        <v>1191</v>
      </c>
      <c r="B138" s="211">
        <v>20</v>
      </c>
      <c r="D138" s="250" t="s">
        <v>56</v>
      </c>
      <c r="E138" s="211">
        <v>0</v>
      </c>
      <c r="F138" s="211">
        <v>357</v>
      </c>
      <c r="G138" s="252" t="s">
        <v>1116</v>
      </c>
      <c r="H138" s="256">
        <v>404756</v>
      </c>
      <c r="I138" s="256">
        <v>6921713</v>
      </c>
    </row>
    <row r="139" spans="1:9" ht="25.85" x14ac:dyDescent="0.2">
      <c r="A139" t="s">
        <v>1191</v>
      </c>
      <c r="B139" s="211">
        <v>25</v>
      </c>
      <c r="D139" s="250" t="s">
        <v>56</v>
      </c>
      <c r="E139" s="211">
        <v>0</v>
      </c>
      <c r="F139" s="211" t="s">
        <v>1117</v>
      </c>
      <c r="G139" s="252" t="s">
        <v>1118</v>
      </c>
      <c r="H139" s="256">
        <v>404761</v>
      </c>
      <c r="I139" s="256">
        <v>6921716</v>
      </c>
    </row>
    <row r="140" spans="1:9" ht="38.75" x14ac:dyDescent="0.2">
      <c r="A140" t="s">
        <v>1191</v>
      </c>
      <c r="B140" s="211">
        <v>30</v>
      </c>
      <c r="D140" s="250" t="s">
        <v>56</v>
      </c>
      <c r="E140" s="211">
        <v>0</v>
      </c>
      <c r="F140" s="211">
        <v>360</v>
      </c>
      <c r="G140" s="252" t="s">
        <v>1119</v>
      </c>
      <c r="H140" s="256">
        <v>404765</v>
      </c>
      <c r="I140" s="256">
        <v>6921718</v>
      </c>
    </row>
    <row r="141" spans="1:9" x14ac:dyDescent="0.2">
      <c r="A141" t="s">
        <v>1191</v>
      </c>
      <c r="B141" s="211">
        <v>35</v>
      </c>
      <c r="D141" s="250" t="s">
        <v>56</v>
      </c>
      <c r="E141" s="211">
        <v>0</v>
      </c>
      <c r="F141" s="211">
        <v>361</v>
      </c>
      <c r="G141" s="252" t="s">
        <v>874</v>
      </c>
      <c r="H141" s="256">
        <v>404770</v>
      </c>
      <c r="I141" s="256">
        <v>6921720</v>
      </c>
    </row>
    <row r="142" spans="1:9" x14ac:dyDescent="0.2">
      <c r="A142" t="s">
        <v>1191</v>
      </c>
      <c r="B142" s="211">
        <v>40</v>
      </c>
      <c r="D142" s="250" t="s">
        <v>56</v>
      </c>
      <c r="E142" s="211">
        <v>0</v>
      </c>
      <c r="F142" s="211">
        <v>363</v>
      </c>
      <c r="G142" s="252" t="s">
        <v>1120</v>
      </c>
      <c r="H142" s="256">
        <v>404774</v>
      </c>
      <c r="I142" s="256">
        <v>6921722</v>
      </c>
    </row>
    <row r="143" spans="1:9" x14ac:dyDescent="0.2">
      <c r="A143" t="s">
        <v>1191</v>
      </c>
      <c r="B143" s="211">
        <v>45</v>
      </c>
      <c r="D143" s="250" t="s">
        <v>56</v>
      </c>
      <c r="E143" s="211">
        <v>0</v>
      </c>
      <c r="F143" s="211">
        <v>367</v>
      </c>
      <c r="G143" s="252" t="s">
        <v>863</v>
      </c>
      <c r="H143" s="256">
        <v>404779</v>
      </c>
      <c r="I143" s="256">
        <v>6921724</v>
      </c>
    </row>
    <row r="144" spans="1:9" x14ac:dyDescent="0.2">
      <c r="A144" t="s">
        <v>1191</v>
      </c>
      <c r="B144" s="211">
        <v>50</v>
      </c>
      <c r="D144" s="250" t="s">
        <v>1121</v>
      </c>
      <c r="E144" s="211">
        <v>0</v>
      </c>
      <c r="F144" s="211">
        <v>368</v>
      </c>
      <c r="G144" s="252" t="s">
        <v>1122</v>
      </c>
      <c r="H144" s="256">
        <v>404783</v>
      </c>
      <c r="I144" s="256">
        <v>6921726</v>
      </c>
    </row>
    <row r="145" spans="1:9" x14ac:dyDescent="0.2">
      <c r="A145" t="s">
        <v>1191</v>
      </c>
      <c r="B145" s="211">
        <v>55</v>
      </c>
      <c r="D145" s="250" t="s">
        <v>56</v>
      </c>
      <c r="E145" s="211">
        <v>0</v>
      </c>
      <c r="F145" s="211">
        <v>370</v>
      </c>
      <c r="G145" s="252" t="s">
        <v>863</v>
      </c>
      <c r="H145" s="256">
        <v>404792</v>
      </c>
      <c r="I145" s="256">
        <v>6921730</v>
      </c>
    </row>
    <row r="146" spans="1:9" x14ac:dyDescent="0.2">
      <c r="A146" t="s">
        <v>1191</v>
      </c>
      <c r="B146" s="211">
        <v>60</v>
      </c>
      <c r="D146" s="250" t="s">
        <v>56</v>
      </c>
      <c r="E146" s="211">
        <v>0</v>
      </c>
      <c r="F146" s="211">
        <v>371</v>
      </c>
      <c r="G146" s="252" t="s">
        <v>863</v>
      </c>
      <c r="H146" s="256">
        <v>404796</v>
      </c>
      <c r="I146" s="256">
        <v>6921732</v>
      </c>
    </row>
    <row r="147" spans="1:9" x14ac:dyDescent="0.2">
      <c r="A147" t="s">
        <v>1191</v>
      </c>
      <c r="B147" s="211">
        <v>64</v>
      </c>
      <c r="D147" s="250" t="s">
        <v>56</v>
      </c>
      <c r="E147" s="211">
        <v>0</v>
      </c>
      <c r="F147" s="211">
        <v>372</v>
      </c>
      <c r="G147" s="252" t="s">
        <v>863</v>
      </c>
      <c r="H147" s="256">
        <v>404796</v>
      </c>
      <c r="I147" s="256">
        <v>6921732</v>
      </c>
    </row>
    <row r="148" spans="1:9" x14ac:dyDescent="0.2">
      <c r="A148" t="s">
        <v>1188</v>
      </c>
      <c r="B148" s="211">
        <v>0</v>
      </c>
      <c r="D148" s="250" t="s">
        <v>56</v>
      </c>
      <c r="E148" s="211">
        <v>413</v>
      </c>
      <c r="F148" s="211">
        <v>376</v>
      </c>
      <c r="G148" s="252" t="s">
        <v>1123</v>
      </c>
      <c r="H148" s="256">
        <v>406192</v>
      </c>
      <c r="I148" s="256">
        <v>6919260</v>
      </c>
    </row>
    <row r="149" spans="1:9" x14ac:dyDescent="0.2">
      <c r="A149" t="s">
        <v>1188</v>
      </c>
      <c r="B149" s="211">
        <v>5</v>
      </c>
      <c r="D149" s="250" t="s">
        <v>56</v>
      </c>
      <c r="E149" s="211">
        <v>54</v>
      </c>
      <c r="F149" s="211">
        <v>377</v>
      </c>
      <c r="G149" s="252" t="s">
        <v>1125</v>
      </c>
      <c r="H149" s="256">
        <v>406189</v>
      </c>
      <c r="I149" s="256">
        <v>6919256</v>
      </c>
    </row>
    <row r="150" spans="1:9" x14ac:dyDescent="0.2">
      <c r="A150" t="s">
        <v>1188</v>
      </c>
      <c r="B150" s="211">
        <v>10</v>
      </c>
      <c r="D150" s="250" t="s">
        <v>56</v>
      </c>
      <c r="E150" s="211">
        <v>0</v>
      </c>
      <c r="F150" s="211">
        <v>380</v>
      </c>
      <c r="G150" s="252" t="s">
        <v>1124</v>
      </c>
      <c r="H150" s="256">
        <v>406186</v>
      </c>
      <c r="I150" s="256">
        <v>6919252</v>
      </c>
    </row>
    <row r="151" spans="1:9" x14ac:dyDescent="0.2">
      <c r="A151" t="s">
        <v>1188</v>
      </c>
      <c r="B151" s="211">
        <v>15</v>
      </c>
      <c r="D151" s="250" t="s">
        <v>56</v>
      </c>
      <c r="E151" s="211">
        <v>1548</v>
      </c>
      <c r="F151" s="211">
        <v>381</v>
      </c>
      <c r="H151" s="256">
        <v>406183</v>
      </c>
      <c r="I151" s="256">
        <v>6919248</v>
      </c>
    </row>
    <row r="152" spans="1:9" x14ac:dyDescent="0.2">
      <c r="A152" t="s">
        <v>1188</v>
      </c>
      <c r="B152" s="211">
        <v>17.5</v>
      </c>
      <c r="D152" s="250" t="s">
        <v>56</v>
      </c>
      <c r="E152" s="211">
        <v>278</v>
      </c>
      <c r="F152" s="211">
        <v>382</v>
      </c>
      <c r="G152" s="252" t="s">
        <v>1126</v>
      </c>
      <c r="H152" s="256">
        <v>406181</v>
      </c>
      <c r="I152" s="256">
        <v>6919246</v>
      </c>
    </row>
    <row r="153" spans="1:9" x14ac:dyDescent="0.2">
      <c r="A153" t="s">
        <v>1189</v>
      </c>
      <c r="B153" s="211">
        <v>0</v>
      </c>
      <c r="D153" s="250" t="s">
        <v>56</v>
      </c>
      <c r="E153" s="211">
        <v>123</v>
      </c>
      <c r="F153" s="211">
        <v>410</v>
      </c>
      <c r="G153" s="252" t="s">
        <v>1127</v>
      </c>
      <c r="H153" s="256">
        <v>405979</v>
      </c>
      <c r="I153" s="256">
        <v>6919467</v>
      </c>
    </row>
    <row r="154" spans="1:9" ht="25.85" x14ac:dyDescent="0.2">
      <c r="A154" t="s">
        <v>1189</v>
      </c>
      <c r="B154" s="211">
        <v>5</v>
      </c>
      <c r="D154" s="250" t="s">
        <v>56</v>
      </c>
      <c r="E154" s="211">
        <v>0</v>
      </c>
      <c r="G154" s="252" t="s">
        <v>1128</v>
      </c>
      <c r="H154" s="256">
        <v>405982</v>
      </c>
      <c r="I154" s="256">
        <v>6919471</v>
      </c>
    </row>
    <row r="155" spans="1:9" ht="25.85" x14ac:dyDescent="0.2">
      <c r="A155" t="s">
        <v>1189</v>
      </c>
      <c r="B155" s="211">
        <v>10</v>
      </c>
      <c r="D155" s="250" t="s">
        <v>56</v>
      </c>
      <c r="E155" s="211">
        <v>0</v>
      </c>
      <c r="G155" s="252" t="s">
        <v>1129</v>
      </c>
      <c r="H155" s="256">
        <v>405986</v>
      </c>
      <c r="I155" s="256">
        <v>6919474</v>
      </c>
    </row>
    <row r="156" spans="1:9" x14ac:dyDescent="0.2">
      <c r="A156" t="s">
        <v>1189</v>
      </c>
      <c r="B156" s="211">
        <v>15</v>
      </c>
      <c r="D156" s="250" t="s">
        <v>56</v>
      </c>
      <c r="E156" s="211">
        <v>0</v>
      </c>
      <c r="G156" s="252" t="s">
        <v>874</v>
      </c>
      <c r="H156" s="256">
        <v>405989</v>
      </c>
      <c r="I156" s="256">
        <v>6919478</v>
      </c>
    </row>
    <row r="157" spans="1:9" x14ac:dyDescent="0.2">
      <c r="A157" t="s">
        <v>1189</v>
      </c>
      <c r="B157" s="211">
        <v>20</v>
      </c>
      <c r="D157" s="250" t="s">
        <v>56</v>
      </c>
      <c r="E157" s="211">
        <v>0</v>
      </c>
      <c r="F157" s="211">
        <v>416</v>
      </c>
      <c r="G157" s="252" t="s">
        <v>874</v>
      </c>
      <c r="H157" s="256">
        <v>405992</v>
      </c>
      <c r="I157" s="256">
        <v>6919482</v>
      </c>
    </row>
    <row r="158" spans="1:9" x14ac:dyDescent="0.2">
      <c r="A158" t="s">
        <v>1189</v>
      </c>
      <c r="B158" s="211">
        <v>25</v>
      </c>
      <c r="D158" s="250" t="s">
        <v>56</v>
      </c>
      <c r="E158" s="211">
        <v>0</v>
      </c>
      <c r="F158" s="211">
        <v>419</v>
      </c>
      <c r="G158" s="252" t="s">
        <v>1130</v>
      </c>
      <c r="H158" s="256">
        <v>405996</v>
      </c>
      <c r="I158" s="256">
        <v>6919486</v>
      </c>
    </row>
    <row r="159" spans="1:9" x14ac:dyDescent="0.2">
      <c r="A159" t="s">
        <v>1189</v>
      </c>
      <c r="B159" s="211">
        <v>30</v>
      </c>
      <c r="D159" s="250" t="s">
        <v>56</v>
      </c>
      <c r="E159" s="211">
        <v>0</v>
      </c>
      <c r="F159" s="211">
        <v>421</v>
      </c>
      <c r="G159" s="252" t="s">
        <v>1131</v>
      </c>
      <c r="H159" s="256">
        <v>405999</v>
      </c>
      <c r="I159" s="256">
        <v>6919489</v>
      </c>
    </row>
    <row r="160" spans="1:9" x14ac:dyDescent="0.2">
      <c r="A160" t="s">
        <v>1189</v>
      </c>
      <c r="B160" s="211">
        <v>35</v>
      </c>
      <c r="D160" s="250" t="s">
        <v>56</v>
      </c>
      <c r="E160" s="211">
        <v>0</v>
      </c>
      <c r="G160" s="252" t="s">
        <v>874</v>
      </c>
      <c r="H160" s="256">
        <v>406002</v>
      </c>
      <c r="I160" s="256">
        <v>6919493</v>
      </c>
    </row>
    <row r="161" spans="1:9" x14ac:dyDescent="0.2">
      <c r="A161" t="s">
        <v>1189</v>
      </c>
      <c r="B161" s="211">
        <v>40</v>
      </c>
      <c r="D161" s="250" t="s">
        <v>56</v>
      </c>
      <c r="E161" s="211">
        <v>0</v>
      </c>
      <c r="G161" s="252" t="s">
        <v>1131</v>
      </c>
      <c r="H161" s="256">
        <v>406006</v>
      </c>
      <c r="I161" s="256">
        <v>6919497</v>
      </c>
    </row>
    <row r="162" spans="1:9" x14ac:dyDescent="0.2">
      <c r="A162" t="s">
        <v>1189</v>
      </c>
      <c r="B162" s="211">
        <v>45</v>
      </c>
      <c r="D162" s="250" t="s">
        <v>56</v>
      </c>
      <c r="E162" s="211">
        <v>0</v>
      </c>
      <c r="F162" s="211">
        <v>426</v>
      </c>
      <c r="G162" s="252" t="s">
        <v>1131</v>
      </c>
      <c r="H162" s="256">
        <v>406009</v>
      </c>
      <c r="I162" s="256">
        <v>6919500</v>
      </c>
    </row>
    <row r="163" spans="1:9" x14ac:dyDescent="0.2">
      <c r="A163" t="s">
        <v>1189</v>
      </c>
      <c r="B163" s="211">
        <v>50</v>
      </c>
      <c r="D163" s="250" t="s">
        <v>56</v>
      </c>
      <c r="E163" s="211">
        <v>69</v>
      </c>
      <c r="F163" s="211">
        <v>427</v>
      </c>
      <c r="G163" s="252" t="s">
        <v>874</v>
      </c>
      <c r="H163" s="256">
        <v>406012</v>
      </c>
      <c r="I163" s="256">
        <v>6919504</v>
      </c>
    </row>
    <row r="164" spans="1:9" x14ac:dyDescent="0.2">
      <c r="A164" t="s">
        <v>1189</v>
      </c>
      <c r="B164" s="211">
        <v>55</v>
      </c>
      <c r="D164" s="250" t="s">
        <v>1133</v>
      </c>
      <c r="E164" s="211">
        <v>0</v>
      </c>
      <c r="G164" s="252" t="s">
        <v>1132</v>
      </c>
      <c r="H164" s="256">
        <v>406016</v>
      </c>
      <c r="I164" s="256">
        <v>6919508</v>
      </c>
    </row>
    <row r="165" spans="1:9" x14ac:dyDescent="0.2">
      <c r="A165" t="s">
        <v>1189</v>
      </c>
      <c r="B165" s="211">
        <v>69</v>
      </c>
      <c r="D165" s="250" t="s">
        <v>56</v>
      </c>
      <c r="E165" s="211">
        <v>0</v>
      </c>
      <c r="G165" s="252" t="s">
        <v>874</v>
      </c>
      <c r="H165" s="256">
        <v>406026</v>
      </c>
      <c r="I165" s="256">
        <v>6919519</v>
      </c>
    </row>
    <row r="166" spans="1:9" x14ac:dyDescent="0.2">
      <c r="A166" t="s">
        <v>1189</v>
      </c>
      <c r="B166" s="211">
        <v>80</v>
      </c>
      <c r="D166" s="250" t="s">
        <v>56</v>
      </c>
      <c r="E166" s="211">
        <v>0</v>
      </c>
      <c r="G166" s="252" t="s">
        <v>1131</v>
      </c>
      <c r="H166" s="256">
        <v>406032</v>
      </c>
      <c r="I166" s="256">
        <v>6919527</v>
      </c>
    </row>
    <row r="167" spans="1:9" x14ac:dyDescent="0.2">
      <c r="A167" t="s">
        <v>1189</v>
      </c>
      <c r="B167" s="211">
        <v>84</v>
      </c>
      <c r="D167" s="250" t="s">
        <v>56</v>
      </c>
      <c r="E167" s="211">
        <v>0</v>
      </c>
      <c r="G167" s="252" t="s">
        <v>1131</v>
      </c>
      <c r="H167" s="256">
        <v>406035</v>
      </c>
      <c r="I167" s="256">
        <v>6919530</v>
      </c>
    </row>
    <row r="168" spans="1:9" x14ac:dyDescent="0.2">
      <c r="A168" t="s">
        <v>1190</v>
      </c>
      <c r="B168" s="211">
        <v>0</v>
      </c>
      <c r="D168" s="250" t="s">
        <v>56</v>
      </c>
      <c r="E168" s="211">
        <v>0</v>
      </c>
      <c r="F168" s="211">
        <v>455</v>
      </c>
      <c r="H168" s="256">
        <v>406102</v>
      </c>
      <c r="I168" s="256">
        <v>6919374</v>
      </c>
    </row>
    <row r="169" spans="1:9" x14ac:dyDescent="0.2">
      <c r="A169" t="s">
        <v>1190</v>
      </c>
      <c r="B169" s="211">
        <v>4</v>
      </c>
      <c r="D169" s="250" t="s">
        <v>56</v>
      </c>
      <c r="E169" s="211">
        <v>0</v>
      </c>
      <c r="F169" s="211">
        <v>456</v>
      </c>
      <c r="H169" s="256">
        <v>406099</v>
      </c>
      <c r="I169" s="256">
        <v>6919370</v>
      </c>
    </row>
    <row r="170" spans="1:9" x14ac:dyDescent="0.2">
      <c r="A170" t="s">
        <v>1190</v>
      </c>
      <c r="B170" s="211">
        <v>50</v>
      </c>
      <c r="D170" s="250" t="s">
        <v>56</v>
      </c>
      <c r="E170" s="211">
        <v>0</v>
      </c>
      <c r="F170" s="211">
        <v>457</v>
      </c>
      <c r="G170" s="252" t="s">
        <v>1134</v>
      </c>
      <c r="H170" s="256">
        <v>406070</v>
      </c>
      <c r="I170" s="256">
        <v>6919335</v>
      </c>
    </row>
    <row r="171" spans="1:9" x14ac:dyDescent="0.2">
      <c r="A171" t="s">
        <v>1190</v>
      </c>
      <c r="B171" s="211">
        <v>75</v>
      </c>
      <c r="D171" s="250" t="s">
        <v>1135</v>
      </c>
      <c r="E171" s="211">
        <v>370</v>
      </c>
      <c r="F171" s="211">
        <v>470</v>
      </c>
      <c r="G171" s="252" t="s">
        <v>1136</v>
      </c>
      <c r="H171" s="256">
        <v>406055</v>
      </c>
      <c r="I171" s="256">
        <v>6919316</v>
      </c>
    </row>
    <row r="172" spans="1:9" x14ac:dyDescent="0.2">
      <c r="A172" t="s">
        <v>1190</v>
      </c>
      <c r="B172" s="211">
        <v>80</v>
      </c>
      <c r="D172" s="250" t="s">
        <v>56</v>
      </c>
      <c r="E172" s="211">
        <v>146</v>
      </c>
      <c r="F172" s="211">
        <v>471</v>
      </c>
      <c r="H172" s="256">
        <v>406501</v>
      </c>
      <c r="I172" s="256">
        <v>6919312</v>
      </c>
    </row>
    <row r="173" spans="1:9" x14ac:dyDescent="0.2">
      <c r="A173" t="s">
        <v>1190</v>
      </c>
      <c r="B173" s="211">
        <v>85</v>
      </c>
      <c r="D173" s="250" t="s">
        <v>56</v>
      </c>
      <c r="E173" s="211">
        <v>0</v>
      </c>
      <c r="F173" s="211">
        <v>475</v>
      </c>
      <c r="H173" s="256">
        <v>406048</v>
      </c>
      <c r="I173" s="256">
        <v>6919308</v>
      </c>
    </row>
    <row r="174" spans="1:9" x14ac:dyDescent="0.2">
      <c r="A174" t="s">
        <v>1190</v>
      </c>
      <c r="B174" s="211">
        <v>90</v>
      </c>
      <c r="D174" s="250" t="s">
        <v>56</v>
      </c>
      <c r="E174" s="211">
        <v>0</v>
      </c>
      <c r="F174" s="211">
        <v>476</v>
      </c>
      <c r="H174" s="256">
        <v>406045</v>
      </c>
      <c r="I174" s="256">
        <v>6919304</v>
      </c>
    </row>
    <row r="175" spans="1:9" ht="25.85" x14ac:dyDescent="0.2">
      <c r="A175" t="s">
        <v>1190</v>
      </c>
      <c r="B175" s="211">
        <v>95</v>
      </c>
      <c r="D175" s="250" t="s">
        <v>56</v>
      </c>
      <c r="E175" s="211">
        <v>0</v>
      </c>
      <c r="F175" s="211">
        <v>477</v>
      </c>
      <c r="G175" s="252" t="s">
        <v>1137</v>
      </c>
      <c r="H175" s="256">
        <v>406042</v>
      </c>
      <c r="I175" s="256">
        <v>6919300</v>
      </c>
    </row>
    <row r="176" spans="1:9" x14ac:dyDescent="0.2">
      <c r="A176" t="s">
        <v>1190</v>
      </c>
      <c r="B176" s="211">
        <v>100</v>
      </c>
      <c r="D176" s="250" t="s">
        <v>56</v>
      </c>
      <c r="E176" s="211">
        <v>0</v>
      </c>
      <c r="F176" s="211">
        <v>506</v>
      </c>
      <c r="H176" s="256">
        <v>406039</v>
      </c>
      <c r="I176" s="256">
        <v>6919297</v>
      </c>
    </row>
    <row r="177" spans="1:9" x14ac:dyDescent="0.2">
      <c r="A177" t="s">
        <v>1190</v>
      </c>
      <c r="B177" s="211">
        <v>105</v>
      </c>
      <c r="D177" s="250" t="s">
        <v>56</v>
      </c>
      <c r="E177" s="211">
        <v>0</v>
      </c>
      <c r="F177" s="211">
        <v>507</v>
      </c>
      <c r="G177" s="252" t="s">
        <v>1138</v>
      </c>
      <c r="H177" s="256">
        <v>406036</v>
      </c>
      <c r="I177" s="256">
        <v>6919293</v>
      </c>
    </row>
    <row r="178" spans="1:9" x14ac:dyDescent="0.2">
      <c r="A178" t="s">
        <v>1190</v>
      </c>
      <c r="B178" s="211">
        <v>110</v>
      </c>
      <c r="D178" s="250" t="s">
        <v>56</v>
      </c>
      <c r="E178" s="211">
        <v>0</v>
      </c>
      <c r="F178" s="211">
        <v>509</v>
      </c>
      <c r="G178" s="252" t="s">
        <v>1073</v>
      </c>
      <c r="H178" s="256">
        <v>406032</v>
      </c>
      <c r="I178" s="256">
        <v>6919289</v>
      </c>
    </row>
    <row r="179" spans="1:9" x14ac:dyDescent="0.2">
      <c r="A179" t="s">
        <v>1190</v>
      </c>
      <c r="B179" s="211">
        <v>115</v>
      </c>
      <c r="D179" s="250" t="s">
        <v>56</v>
      </c>
      <c r="E179" s="211">
        <v>0</v>
      </c>
      <c r="F179" s="211">
        <v>510</v>
      </c>
      <c r="G179" s="252" t="s">
        <v>1139</v>
      </c>
      <c r="H179" s="256">
        <v>406031</v>
      </c>
      <c r="I179" s="256">
        <v>6919287</v>
      </c>
    </row>
    <row r="180" spans="1:9" x14ac:dyDescent="0.2">
      <c r="A180" t="s">
        <v>1190</v>
      </c>
      <c r="B180" s="211">
        <v>118</v>
      </c>
      <c r="D180" s="250" t="s">
        <v>56</v>
      </c>
      <c r="E180" s="211">
        <v>0</v>
      </c>
      <c r="F180" s="211">
        <v>512</v>
      </c>
      <c r="G180" s="252" t="s">
        <v>1140</v>
      </c>
      <c r="H180" s="256">
        <v>406030</v>
      </c>
      <c r="I180" s="256">
        <v>6919286</v>
      </c>
    </row>
  </sheetData>
  <sortState ref="A2:K152">
    <sortCondition ref="D2:D152"/>
  </sortState>
  <conditionalFormatting sqref="E1:E1048576">
    <cfRule type="dataBar" priority="1">
      <dataBar>
        <cfvo type="min"/>
        <cfvo type="max"/>
        <color rgb="FF63C384"/>
      </dataBar>
      <extLst>
        <ext xmlns:x14="http://schemas.microsoft.com/office/spreadsheetml/2009/9/main" uri="{B025F937-C7B1-47D3-B67F-A62EFF666E3E}">
          <x14:id>{882B5174-5A43-4FA1-AE3E-E905740945BB}</x14:id>
        </ext>
      </extLst>
    </cfRule>
  </conditionalFormatting>
  <pageMargins left="0.7" right="0.7" top="0.75" bottom="0.75" header="0.3" footer="0.3"/>
  <pageSetup orientation="portrait" horizontalDpi="4294967294" verticalDpi="0" r:id="rId1"/>
  <extLst>
    <ext xmlns:x14="http://schemas.microsoft.com/office/spreadsheetml/2009/9/main" uri="{78C0D931-6437-407d-A8EE-F0AAD7539E65}">
      <x14:conditionalFormattings>
        <x14:conditionalFormatting xmlns:xm="http://schemas.microsoft.com/office/excel/2006/main">
          <x14:cfRule type="dataBar" id="{882B5174-5A43-4FA1-AE3E-E905740945BB}">
            <x14:dataBar minLength="0" maxLength="100" border="1" negativeBarBorderColorSameAsPositive="0">
              <x14:cfvo type="autoMin"/>
              <x14:cfvo type="autoMax"/>
              <x14:borderColor rgb="FF63C384"/>
              <x14:negativeFillColor rgb="FFFF0000"/>
              <x14:negativeBorderColor rgb="FFFF0000"/>
              <x14:axisColor rgb="FF000000"/>
            </x14:dataBar>
          </x14:cfRule>
          <xm:sqref>E1:E1048576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110" zoomScaleNormal="110" workbookViewId="0">
      <pane xSplit="1" ySplit="1" topLeftCell="B20" activePane="bottomRight" state="frozen"/>
      <selection pane="topRight" activeCell="B1" sqref="B1"/>
      <selection pane="bottomLeft" activeCell="A2" sqref="A2"/>
      <selection pane="bottomRight" activeCell="C40" sqref="C40"/>
    </sheetView>
  </sheetViews>
  <sheetFormatPr defaultRowHeight="12.9" x14ac:dyDescent="0.2"/>
  <cols>
    <col min="1" max="1" width="12.25" customWidth="1"/>
    <col min="2" max="3" width="12" style="211" customWidth="1"/>
    <col min="4" max="4" width="12" style="250" customWidth="1"/>
    <col min="5" max="5" width="14.75" style="208" customWidth="1"/>
    <col min="6" max="6" width="12.875" style="208" customWidth="1"/>
    <col min="7" max="7" width="29.875" style="252" customWidth="1"/>
    <col min="8" max="8" width="23.25" style="252" customWidth="1"/>
    <col min="9" max="9" width="20" style="252" customWidth="1"/>
  </cols>
  <sheetData>
    <row r="1" spans="1:11" ht="28.55" x14ac:dyDescent="0.25">
      <c r="A1" s="170" t="s">
        <v>495</v>
      </c>
      <c r="B1" s="209" t="s">
        <v>872</v>
      </c>
      <c r="C1" s="209" t="s">
        <v>988</v>
      </c>
      <c r="D1" s="249" t="s">
        <v>922</v>
      </c>
      <c r="E1" s="247" t="s">
        <v>870</v>
      </c>
      <c r="F1" s="247" t="s">
        <v>871</v>
      </c>
      <c r="G1" s="251" t="s">
        <v>926</v>
      </c>
      <c r="H1" s="251" t="s">
        <v>1016</v>
      </c>
      <c r="I1" s="251" t="s">
        <v>1017</v>
      </c>
      <c r="J1" t="s">
        <v>921</v>
      </c>
      <c r="K1" t="s">
        <v>923</v>
      </c>
    </row>
    <row r="2" spans="1:11" x14ac:dyDescent="0.2">
      <c r="A2" t="s">
        <v>898</v>
      </c>
      <c r="B2" s="211">
        <v>0</v>
      </c>
      <c r="D2" s="250" t="s">
        <v>45</v>
      </c>
      <c r="E2" s="208">
        <v>67</v>
      </c>
      <c r="F2" s="208">
        <v>129</v>
      </c>
      <c r="G2" s="251" t="s">
        <v>924</v>
      </c>
      <c r="H2" s="251">
        <v>404491</v>
      </c>
      <c r="I2" s="251">
        <v>6921826</v>
      </c>
    </row>
    <row r="3" spans="1:11" x14ac:dyDescent="0.2">
      <c r="A3" t="s">
        <v>898</v>
      </c>
      <c r="B3" s="211">
        <v>5</v>
      </c>
      <c r="D3" s="250" t="s">
        <v>45</v>
      </c>
      <c r="E3" s="208">
        <v>84</v>
      </c>
      <c r="F3" s="208">
        <v>135</v>
      </c>
      <c r="H3" s="252">
        <v>404487</v>
      </c>
      <c r="I3" s="252">
        <v>6921823</v>
      </c>
    </row>
    <row r="4" spans="1:11" x14ac:dyDescent="0.2">
      <c r="A4" t="s">
        <v>898</v>
      </c>
      <c r="B4" s="211">
        <v>10</v>
      </c>
      <c r="D4" s="253" t="s">
        <v>45</v>
      </c>
      <c r="E4" s="208">
        <v>351</v>
      </c>
      <c r="F4" s="208">
        <v>138</v>
      </c>
      <c r="G4" s="251" t="s">
        <v>925</v>
      </c>
      <c r="H4" s="251">
        <v>404482</v>
      </c>
      <c r="I4" s="251">
        <v>6921821</v>
      </c>
    </row>
    <row r="5" spans="1:11" x14ac:dyDescent="0.2">
      <c r="A5" t="s">
        <v>898</v>
      </c>
      <c r="B5" s="211">
        <v>15</v>
      </c>
      <c r="D5" s="253" t="s">
        <v>45</v>
      </c>
      <c r="E5" s="208">
        <v>2599</v>
      </c>
      <c r="F5" s="208">
        <v>140</v>
      </c>
      <c r="H5" s="252">
        <v>404479</v>
      </c>
      <c r="I5" s="252">
        <v>6921819</v>
      </c>
    </row>
    <row r="6" spans="1:11" x14ac:dyDescent="0.2">
      <c r="A6" t="s">
        <v>898</v>
      </c>
      <c r="B6" s="211">
        <v>20</v>
      </c>
      <c r="D6" s="253" t="s">
        <v>45</v>
      </c>
      <c r="E6" s="208">
        <v>431</v>
      </c>
      <c r="F6" s="208">
        <v>142</v>
      </c>
      <c r="G6" s="251" t="s">
        <v>235</v>
      </c>
      <c r="H6" s="251">
        <v>404473</v>
      </c>
      <c r="I6" s="251">
        <v>6921817</v>
      </c>
    </row>
    <row r="7" spans="1:11" x14ac:dyDescent="0.2">
      <c r="A7" t="s">
        <v>898</v>
      </c>
      <c r="B7" s="211">
        <v>55</v>
      </c>
      <c r="D7" s="253" t="s">
        <v>45</v>
      </c>
      <c r="E7" s="208">
        <v>79</v>
      </c>
      <c r="F7" s="208">
        <v>148</v>
      </c>
      <c r="G7" s="251" t="s">
        <v>931</v>
      </c>
      <c r="H7" s="251">
        <v>404442</v>
      </c>
      <c r="I7" s="251">
        <v>6921800</v>
      </c>
    </row>
    <row r="8" spans="1:11" x14ac:dyDescent="0.2">
      <c r="A8" t="s">
        <v>898</v>
      </c>
      <c r="B8" s="211">
        <v>65</v>
      </c>
      <c r="D8" s="253" t="s">
        <v>45</v>
      </c>
      <c r="E8" s="208">
        <v>1546</v>
      </c>
      <c r="F8" s="208">
        <v>154</v>
      </c>
      <c r="H8" s="252">
        <v>404433</v>
      </c>
      <c r="I8" s="252">
        <v>6921796</v>
      </c>
    </row>
    <row r="9" spans="1:11" x14ac:dyDescent="0.2">
      <c r="A9" t="s">
        <v>898</v>
      </c>
      <c r="B9" s="211">
        <v>100</v>
      </c>
      <c r="D9" s="253" t="s">
        <v>45</v>
      </c>
      <c r="E9" s="208">
        <v>758</v>
      </c>
      <c r="F9" s="208">
        <v>162</v>
      </c>
      <c r="H9" s="252">
        <v>404402</v>
      </c>
      <c r="I9" s="252">
        <v>6921780</v>
      </c>
    </row>
    <row r="10" spans="1:11" x14ac:dyDescent="0.2">
      <c r="A10" t="s">
        <v>898</v>
      </c>
      <c r="B10" s="211">
        <v>105</v>
      </c>
      <c r="D10" s="253" t="s">
        <v>45</v>
      </c>
      <c r="E10" s="208">
        <v>913</v>
      </c>
      <c r="F10" s="208">
        <v>163</v>
      </c>
      <c r="G10" s="251" t="s">
        <v>938</v>
      </c>
      <c r="H10" s="251">
        <v>404398</v>
      </c>
      <c r="I10" s="251">
        <v>6921778</v>
      </c>
    </row>
    <row r="11" spans="1:11" x14ac:dyDescent="0.2">
      <c r="A11" t="s">
        <v>898</v>
      </c>
      <c r="B11" s="211">
        <v>110</v>
      </c>
      <c r="D11" s="253" t="s">
        <v>45</v>
      </c>
      <c r="E11" s="208">
        <v>62</v>
      </c>
      <c r="F11" s="208">
        <v>165</v>
      </c>
      <c r="G11" s="251" t="s">
        <v>931</v>
      </c>
      <c r="H11" s="251">
        <v>404393</v>
      </c>
      <c r="I11" s="251">
        <v>6921776</v>
      </c>
    </row>
    <row r="12" spans="1:11" x14ac:dyDescent="0.2">
      <c r="A12" t="s">
        <v>898</v>
      </c>
      <c r="B12" s="211">
        <v>115</v>
      </c>
      <c r="D12" s="253" t="s">
        <v>45</v>
      </c>
      <c r="E12" s="208">
        <v>254</v>
      </c>
      <c r="F12" s="208">
        <v>167</v>
      </c>
      <c r="G12" s="251" t="s">
        <v>941</v>
      </c>
      <c r="H12" s="251">
        <v>404389</v>
      </c>
      <c r="I12" s="251">
        <v>6921773</v>
      </c>
    </row>
    <row r="13" spans="1:11" x14ac:dyDescent="0.2">
      <c r="A13" t="s">
        <v>1185</v>
      </c>
      <c r="B13" s="211">
        <v>100</v>
      </c>
      <c r="D13" s="250" t="s">
        <v>45</v>
      </c>
      <c r="E13" s="208">
        <v>0</v>
      </c>
      <c r="F13" s="208">
        <v>268</v>
      </c>
      <c r="H13" s="252">
        <v>404353</v>
      </c>
      <c r="I13" s="252">
        <v>6921952</v>
      </c>
    </row>
    <row r="14" spans="1:11" x14ac:dyDescent="0.2">
      <c r="A14" t="s">
        <v>1185</v>
      </c>
      <c r="B14" s="211">
        <v>104</v>
      </c>
      <c r="D14" s="250" t="s">
        <v>45</v>
      </c>
      <c r="E14" s="208">
        <v>77</v>
      </c>
      <c r="F14" s="208">
        <v>269</v>
      </c>
      <c r="G14" s="252" t="s">
        <v>979</v>
      </c>
      <c r="H14" s="252">
        <v>404357</v>
      </c>
      <c r="I14" s="252">
        <v>6921954</v>
      </c>
    </row>
    <row r="15" spans="1:11" ht="25.85" x14ac:dyDescent="0.2">
      <c r="A15" t="s">
        <v>1186</v>
      </c>
      <c r="B15" s="211">
        <v>10</v>
      </c>
      <c r="C15" s="211">
        <v>20</v>
      </c>
      <c r="D15" s="250" t="s">
        <v>45</v>
      </c>
      <c r="E15" s="208">
        <v>34</v>
      </c>
      <c r="F15" s="208">
        <v>66</v>
      </c>
      <c r="G15" s="252" t="s">
        <v>984</v>
      </c>
      <c r="H15" s="252">
        <v>404922</v>
      </c>
      <c r="I15" s="252">
        <v>6921377</v>
      </c>
    </row>
    <row r="16" spans="1:11" x14ac:dyDescent="0.2">
      <c r="A16" t="s">
        <v>1186</v>
      </c>
      <c r="B16" s="211">
        <v>20</v>
      </c>
      <c r="C16" s="211">
        <v>30</v>
      </c>
      <c r="D16" s="250" t="s">
        <v>45</v>
      </c>
      <c r="E16" s="208">
        <v>77</v>
      </c>
      <c r="F16" s="208">
        <v>68</v>
      </c>
      <c r="G16" s="252" t="s">
        <v>986</v>
      </c>
      <c r="H16" s="252">
        <v>404931</v>
      </c>
      <c r="I16" s="252">
        <v>6921382</v>
      </c>
    </row>
    <row r="17" spans="1:9" x14ac:dyDescent="0.2">
      <c r="A17" t="s">
        <v>1186</v>
      </c>
      <c r="B17" s="211">
        <v>30</v>
      </c>
      <c r="C17" s="211">
        <v>15</v>
      </c>
      <c r="D17" s="250" t="s">
        <v>45</v>
      </c>
      <c r="E17" s="208">
        <v>42</v>
      </c>
      <c r="F17" s="208">
        <v>70</v>
      </c>
      <c r="G17" s="252" t="s">
        <v>989</v>
      </c>
      <c r="H17" s="252">
        <v>404940</v>
      </c>
      <c r="I17" s="252">
        <v>6921386</v>
      </c>
    </row>
    <row r="18" spans="1:9" x14ac:dyDescent="0.2">
      <c r="A18" t="s">
        <v>1186</v>
      </c>
      <c r="B18" s="211">
        <v>40</v>
      </c>
      <c r="C18" s="211">
        <v>35</v>
      </c>
      <c r="D18" s="250" t="s">
        <v>45</v>
      </c>
      <c r="E18" s="208">
        <v>0</v>
      </c>
      <c r="F18" s="208">
        <v>72</v>
      </c>
      <c r="G18" s="252" t="s">
        <v>991</v>
      </c>
      <c r="H18" s="252">
        <v>404948</v>
      </c>
      <c r="I18" s="252">
        <v>6921391</v>
      </c>
    </row>
    <row r="19" spans="1:9" x14ac:dyDescent="0.2">
      <c r="A19" t="s">
        <v>1186</v>
      </c>
      <c r="B19" s="211">
        <v>50</v>
      </c>
      <c r="C19" s="211">
        <v>15</v>
      </c>
      <c r="D19" s="250" t="s">
        <v>45</v>
      </c>
      <c r="E19" s="208">
        <v>191</v>
      </c>
      <c r="F19" s="208">
        <v>75</v>
      </c>
      <c r="G19" s="252" t="s">
        <v>993</v>
      </c>
      <c r="H19" s="252">
        <v>404957</v>
      </c>
      <c r="I19" s="252">
        <v>6921395</v>
      </c>
    </row>
    <row r="20" spans="1:9" x14ac:dyDescent="0.2">
      <c r="A20" t="s">
        <v>1186</v>
      </c>
      <c r="B20" s="211">
        <v>60</v>
      </c>
      <c r="C20" s="211">
        <v>30</v>
      </c>
      <c r="D20" s="250" t="s">
        <v>45</v>
      </c>
      <c r="E20" s="208">
        <v>106</v>
      </c>
      <c r="F20" s="208">
        <v>78</v>
      </c>
      <c r="G20" s="252" t="s">
        <v>991</v>
      </c>
      <c r="H20" s="252">
        <v>404966</v>
      </c>
      <c r="I20" s="252">
        <v>6921400</v>
      </c>
    </row>
    <row r="21" spans="1:9" x14ac:dyDescent="0.2">
      <c r="A21" t="s">
        <v>1186</v>
      </c>
      <c r="B21" s="211">
        <v>70</v>
      </c>
      <c r="C21" s="211">
        <v>25</v>
      </c>
      <c r="D21" s="250" t="s">
        <v>45</v>
      </c>
      <c r="E21" s="208">
        <v>36</v>
      </c>
      <c r="F21" s="208">
        <v>80</v>
      </c>
      <c r="G21" s="252" t="s">
        <v>996</v>
      </c>
      <c r="H21" s="252">
        <v>404975</v>
      </c>
      <c r="I21" s="252">
        <v>6921405</v>
      </c>
    </row>
    <row r="22" spans="1:9" x14ac:dyDescent="0.2">
      <c r="A22" t="s">
        <v>1186</v>
      </c>
      <c r="B22" s="211">
        <v>80</v>
      </c>
      <c r="C22" s="211">
        <v>30</v>
      </c>
      <c r="D22" s="250" t="s">
        <v>45</v>
      </c>
      <c r="E22" s="208">
        <v>108</v>
      </c>
      <c r="F22" s="208">
        <v>82</v>
      </c>
      <c r="G22" s="252" t="s">
        <v>998</v>
      </c>
      <c r="H22" s="252">
        <v>404984</v>
      </c>
      <c r="I22" s="252">
        <v>6921409</v>
      </c>
    </row>
    <row r="23" spans="1:9" x14ac:dyDescent="0.2">
      <c r="A23" t="s">
        <v>1186</v>
      </c>
      <c r="B23" s="211">
        <v>90</v>
      </c>
      <c r="C23" s="211">
        <v>20</v>
      </c>
      <c r="D23" s="250" t="s">
        <v>45</v>
      </c>
      <c r="E23" s="208">
        <v>0</v>
      </c>
      <c r="F23" s="208">
        <v>84</v>
      </c>
      <c r="G23" s="252" t="s">
        <v>1000</v>
      </c>
      <c r="H23" s="252">
        <v>404993</v>
      </c>
      <c r="I23" s="252">
        <v>6921414</v>
      </c>
    </row>
    <row r="24" spans="1:9" x14ac:dyDescent="0.2">
      <c r="A24" t="s">
        <v>1186</v>
      </c>
      <c r="B24" s="211">
        <v>100</v>
      </c>
      <c r="C24" s="211">
        <v>25</v>
      </c>
      <c r="D24" s="250" t="s">
        <v>45</v>
      </c>
      <c r="E24" s="208">
        <v>0</v>
      </c>
      <c r="F24" s="208">
        <v>86</v>
      </c>
      <c r="G24" s="252" t="s">
        <v>1002</v>
      </c>
      <c r="H24" s="252">
        <v>405002</v>
      </c>
      <c r="I24" s="252">
        <v>6921418</v>
      </c>
    </row>
    <row r="25" spans="1:9" x14ac:dyDescent="0.2">
      <c r="A25" t="s">
        <v>1187</v>
      </c>
      <c r="B25" s="211">
        <v>10</v>
      </c>
      <c r="C25" s="211">
        <v>30</v>
      </c>
      <c r="D25" s="250" t="s">
        <v>45</v>
      </c>
      <c r="E25" s="208">
        <v>0</v>
      </c>
      <c r="F25" s="208">
        <v>89</v>
      </c>
      <c r="G25" s="252" t="s">
        <v>1003</v>
      </c>
      <c r="H25" s="252">
        <v>404904</v>
      </c>
      <c r="I25" s="252">
        <v>6921368</v>
      </c>
    </row>
    <row r="26" spans="1:9" x14ac:dyDescent="0.2">
      <c r="A26" t="s">
        <v>1187</v>
      </c>
      <c r="B26" s="211">
        <v>20</v>
      </c>
      <c r="C26" s="211">
        <v>15</v>
      </c>
      <c r="D26" s="250" t="s">
        <v>45</v>
      </c>
      <c r="E26" s="208">
        <v>0</v>
      </c>
      <c r="F26" s="208">
        <v>94</v>
      </c>
      <c r="G26" s="252" t="s">
        <v>1004</v>
      </c>
      <c r="H26" s="252">
        <v>404895</v>
      </c>
      <c r="I26" s="252">
        <v>6921364</v>
      </c>
    </row>
    <row r="27" spans="1:9" x14ac:dyDescent="0.2">
      <c r="A27" t="s">
        <v>1187</v>
      </c>
      <c r="B27" s="211">
        <v>30</v>
      </c>
      <c r="C27" s="211">
        <v>15</v>
      </c>
      <c r="D27" s="250" t="s">
        <v>45</v>
      </c>
      <c r="E27" s="208">
        <v>0</v>
      </c>
      <c r="F27" s="208">
        <v>95</v>
      </c>
      <c r="G27" s="252" t="s">
        <v>1006</v>
      </c>
      <c r="H27" s="252">
        <v>404886</v>
      </c>
      <c r="I27" s="252">
        <v>6921359</v>
      </c>
    </row>
    <row r="28" spans="1:9" x14ac:dyDescent="0.2">
      <c r="A28" t="s">
        <v>1187</v>
      </c>
      <c r="B28" s="211">
        <v>40</v>
      </c>
      <c r="C28" s="211">
        <v>20</v>
      </c>
      <c r="D28" s="250" t="s">
        <v>45</v>
      </c>
      <c r="E28" s="208">
        <v>0</v>
      </c>
      <c r="F28" s="208">
        <v>97</v>
      </c>
      <c r="G28" s="252" t="s">
        <v>1006</v>
      </c>
      <c r="H28" s="252">
        <v>404877</v>
      </c>
      <c r="I28" s="252">
        <v>6921355</v>
      </c>
    </row>
    <row r="29" spans="1:9" ht="25.85" x14ac:dyDescent="0.2">
      <c r="A29" t="s">
        <v>1187</v>
      </c>
      <c r="B29" s="211">
        <v>50</v>
      </c>
      <c r="C29" s="211">
        <v>15</v>
      </c>
      <c r="D29" s="250" t="s">
        <v>45</v>
      </c>
      <c r="E29" s="208">
        <v>0</v>
      </c>
      <c r="F29" s="208">
        <v>103</v>
      </c>
      <c r="G29" s="252" t="s">
        <v>1008</v>
      </c>
      <c r="H29" s="252">
        <v>404868</v>
      </c>
      <c r="I29" s="252">
        <v>6921350</v>
      </c>
    </row>
    <row r="30" spans="1:9" x14ac:dyDescent="0.2">
      <c r="A30" t="s">
        <v>1187</v>
      </c>
      <c r="B30" s="211">
        <v>60</v>
      </c>
      <c r="C30" s="211">
        <v>16</v>
      </c>
      <c r="D30" s="250" t="s">
        <v>45</v>
      </c>
      <c r="E30" s="208">
        <v>0</v>
      </c>
      <c r="F30" s="208">
        <v>104</v>
      </c>
      <c r="G30" s="252" t="s">
        <v>1010</v>
      </c>
      <c r="H30" s="252">
        <v>404859</v>
      </c>
      <c r="I30" s="252">
        <v>6921346</v>
      </c>
    </row>
    <row r="31" spans="1:9" x14ac:dyDescent="0.2">
      <c r="A31" t="s">
        <v>1187</v>
      </c>
      <c r="B31" s="211">
        <v>70</v>
      </c>
      <c r="C31" s="211">
        <v>15</v>
      </c>
      <c r="D31" s="250" t="s">
        <v>45</v>
      </c>
      <c r="E31" s="208">
        <v>0</v>
      </c>
      <c r="F31" s="208">
        <v>106</v>
      </c>
      <c r="G31" s="252" t="s">
        <v>1012</v>
      </c>
      <c r="H31" s="252">
        <v>404850</v>
      </c>
      <c r="I31" s="252">
        <v>6921341</v>
      </c>
    </row>
  </sheetData>
  <sortState ref="A2:K152">
    <sortCondition ref="D2:D152"/>
  </sortState>
  <conditionalFormatting sqref="E1:E1048576">
    <cfRule type="dataBar" priority="1">
      <dataBar>
        <cfvo type="min"/>
        <cfvo type="max"/>
        <color rgb="FF63C384"/>
      </dataBar>
      <extLst>
        <ext xmlns:x14="http://schemas.microsoft.com/office/spreadsheetml/2009/9/main" uri="{B025F937-C7B1-47D3-B67F-A62EFF666E3E}">
          <x14:id>{D42AC8CD-A3D7-48E6-9DFD-5C93A286D285}</x14:id>
        </ext>
      </extLst>
    </cfRule>
  </conditionalFormatting>
  <pageMargins left="0.7" right="0.7" top="0.75" bottom="0.75" header="0.3" footer="0.3"/>
  <pageSetup orientation="portrait" horizontalDpi="4294967294" verticalDpi="0" r:id="rId1"/>
  <extLst>
    <ext xmlns:x14="http://schemas.microsoft.com/office/spreadsheetml/2009/9/main" uri="{78C0D931-6437-407d-A8EE-F0AAD7539E65}">
      <x14:conditionalFormattings>
        <x14:conditionalFormatting xmlns:xm="http://schemas.microsoft.com/office/excel/2006/main">
          <x14:cfRule type="dataBar" id="{D42AC8CD-A3D7-48E6-9DFD-5C93A286D285}">
            <x14:dataBar minLength="0" maxLength="100" border="1" negativeBarBorderColorSameAsPositive="0">
              <x14:cfvo type="autoMin"/>
              <x14:cfvo type="autoMax"/>
              <x14:borderColor rgb="FF63C384"/>
              <x14:negativeFillColor rgb="FFFF0000"/>
              <x14:negativeBorderColor rgb="FFFF0000"/>
              <x14:axisColor rgb="FF000000"/>
            </x14:dataBar>
          </x14:cfRule>
          <xm:sqref>E1:E1048576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11"/>
  <sheetViews>
    <sheetView zoomScale="90" zoomScaleNormal="90" workbookViewId="0">
      <pane xSplit="1" ySplit="1" topLeftCell="B107" activePane="bottomRight" state="frozen"/>
      <selection pane="topRight" activeCell="B1" sqref="B1"/>
      <selection pane="bottomLeft" activeCell="A2" sqref="A2"/>
      <selection pane="bottomRight" activeCell="F161" sqref="F161"/>
    </sheetView>
  </sheetViews>
  <sheetFormatPr defaultRowHeight="12.9" x14ac:dyDescent="0.2"/>
  <cols>
    <col min="1" max="5" width="9" style="208"/>
    <col min="6" max="6" width="12.875" style="208" customWidth="1"/>
    <col min="7" max="8" width="9" style="211"/>
    <col min="9" max="9" width="5.5" style="208" customWidth="1"/>
    <col min="10" max="10" width="13.5" style="208" customWidth="1"/>
    <col min="11" max="11" width="9" style="208"/>
    <col min="12" max="12" width="14" style="208" customWidth="1"/>
    <col min="13" max="14" width="9" style="208"/>
    <col min="15" max="15" width="18" style="208" customWidth="1"/>
    <col min="16" max="16" width="12" style="208" customWidth="1"/>
    <col min="17" max="17" width="9" style="208"/>
    <col min="18" max="18" width="14.625" style="208" customWidth="1"/>
    <col min="19" max="19" width="10.5" style="208" customWidth="1"/>
    <col min="20" max="20" width="12" style="250" customWidth="1"/>
    <col min="21" max="25" width="9" style="208"/>
    <col min="26" max="26" width="13" style="208" customWidth="1"/>
    <col min="27" max="27" width="12.25" style="208" customWidth="1"/>
    <col min="28" max="28" width="9" style="208"/>
    <col min="29" max="29" width="12.375" style="208" customWidth="1"/>
    <col min="30" max="68" width="9" style="208"/>
    <col min="70" max="16384" width="9" style="208"/>
  </cols>
  <sheetData>
    <row r="1" spans="1:105" ht="42.8" x14ac:dyDescent="0.25">
      <c r="A1" s="208" t="s">
        <v>0</v>
      </c>
      <c r="B1" s="208" t="s">
        <v>41</v>
      </c>
      <c r="C1" s="208" t="s">
        <v>267</v>
      </c>
      <c r="D1" s="208" t="s">
        <v>268</v>
      </c>
      <c r="E1" s="208" t="s">
        <v>269</v>
      </c>
      <c r="F1" s="208" t="s">
        <v>270</v>
      </c>
      <c r="G1" s="209" t="s">
        <v>174</v>
      </c>
      <c r="H1" s="209" t="s">
        <v>175</v>
      </c>
      <c r="I1" s="210" t="s">
        <v>176</v>
      </c>
      <c r="J1" s="210" t="s">
        <v>177</v>
      </c>
      <c r="K1" s="210" t="s">
        <v>178</v>
      </c>
      <c r="L1" s="210" t="s">
        <v>6</v>
      </c>
      <c r="M1" s="210" t="s">
        <v>271</v>
      </c>
      <c r="N1" s="210" t="s">
        <v>272</v>
      </c>
      <c r="O1" s="210" t="s">
        <v>26</v>
      </c>
      <c r="P1" s="210" t="s">
        <v>273</v>
      </c>
      <c r="Q1" s="210" t="s">
        <v>274</v>
      </c>
      <c r="R1" s="210" t="s">
        <v>193</v>
      </c>
      <c r="S1" s="210" t="s">
        <v>275</v>
      </c>
      <c r="T1" s="249" t="s">
        <v>864</v>
      </c>
      <c r="U1" s="205" t="s">
        <v>1019</v>
      </c>
      <c r="V1" s="205" t="s">
        <v>1020</v>
      </c>
      <c r="W1" s="205" t="s">
        <v>1021</v>
      </c>
      <c r="X1" s="205" t="s">
        <v>1022</v>
      </c>
      <c r="Y1" s="205" t="s">
        <v>1023</v>
      </c>
      <c r="Z1" s="205" t="s">
        <v>1065</v>
      </c>
      <c r="AA1" s="205" t="s">
        <v>1063</v>
      </c>
      <c r="AB1" s="205" t="s">
        <v>1066</v>
      </c>
      <c r="AC1" s="205" t="s">
        <v>1067</v>
      </c>
      <c r="AD1" s="205" t="s">
        <v>1024</v>
      </c>
      <c r="AE1" s="205" t="s">
        <v>1025</v>
      </c>
      <c r="AF1" s="205" t="s">
        <v>1026</v>
      </c>
      <c r="AG1" s="205" t="s">
        <v>1027</v>
      </c>
      <c r="AH1" s="205" t="s">
        <v>1028</v>
      </c>
      <c r="AI1" s="205" t="s">
        <v>1029</v>
      </c>
      <c r="AJ1" s="205" t="s">
        <v>1030</v>
      </c>
      <c r="AK1" s="205" t="s">
        <v>1031</v>
      </c>
      <c r="AL1" s="205" t="s">
        <v>1032</v>
      </c>
      <c r="AM1" s="205" t="s">
        <v>1033</v>
      </c>
      <c r="AN1" s="205" t="s">
        <v>1034</v>
      </c>
      <c r="AO1" s="205" t="s">
        <v>1035</v>
      </c>
      <c r="AP1" s="205" t="s">
        <v>1036</v>
      </c>
      <c r="AQ1" s="205" t="s">
        <v>1037</v>
      </c>
      <c r="AR1" s="205" t="s">
        <v>1038</v>
      </c>
      <c r="AS1" s="205" t="s">
        <v>1039</v>
      </c>
      <c r="AT1" s="205" t="s">
        <v>1040</v>
      </c>
      <c r="AU1" s="205" t="s">
        <v>1041</v>
      </c>
      <c r="AV1" s="205" t="s">
        <v>1042</v>
      </c>
      <c r="AW1" s="205" t="s">
        <v>1043</v>
      </c>
      <c r="AX1" s="205" t="s">
        <v>1044</v>
      </c>
      <c r="AY1" s="205" t="s">
        <v>1045</v>
      </c>
      <c r="AZ1" s="205" t="s">
        <v>1046</v>
      </c>
      <c r="BA1" s="205" t="s">
        <v>1047</v>
      </c>
      <c r="BB1" s="205" t="s">
        <v>1048</v>
      </c>
      <c r="BC1" s="205" t="s">
        <v>1049</v>
      </c>
      <c r="BD1" s="205" t="s">
        <v>1050</v>
      </c>
      <c r="BE1" s="205" t="s">
        <v>1051</v>
      </c>
      <c r="BF1" s="205" t="s">
        <v>1052</v>
      </c>
      <c r="BG1" s="205" t="s">
        <v>1053</v>
      </c>
      <c r="BH1" s="205" t="s">
        <v>1054</v>
      </c>
      <c r="BI1" s="205" t="s">
        <v>1055</v>
      </c>
      <c r="BJ1" s="205" t="s">
        <v>1056</v>
      </c>
      <c r="BK1" s="205" t="s">
        <v>1057</v>
      </c>
      <c r="BL1" s="205" t="s">
        <v>1058</v>
      </c>
      <c r="BM1" s="205" t="s">
        <v>1059</v>
      </c>
      <c r="BN1" s="205" t="s">
        <v>1060</v>
      </c>
      <c r="BO1" s="205" t="s">
        <v>1061</v>
      </c>
      <c r="BP1" s="205" t="s">
        <v>1062</v>
      </c>
      <c r="BQ1" s="205" t="s">
        <v>1068</v>
      </c>
      <c r="BR1" s="205" t="s">
        <v>721</v>
      </c>
      <c r="BU1" t="s">
        <v>388</v>
      </c>
      <c r="BV1" t="s">
        <v>385</v>
      </c>
      <c r="BW1" t="s">
        <v>391</v>
      </c>
      <c r="BX1" t="s">
        <v>398</v>
      </c>
      <c r="BY1" t="s">
        <v>40</v>
      </c>
      <c r="BZ1" t="s">
        <v>389</v>
      </c>
      <c r="CA1" t="s">
        <v>383</v>
      </c>
      <c r="CB1" t="s">
        <v>387</v>
      </c>
      <c r="CC1" t="s">
        <v>1152</v>
      </c>
      <c r="CD1" t="s">
        <v>379</v>
      </c>
      <c r="CE1" t="s">
        <v>1153</v>
      </c>
      <c r="CF1" t="s">
        <v>394</v>
      </c>
      <c r="CG1" t="s">
        <v>382</v>
      </c>
      <c r="CH1" t="s">
        <v>392</v>
      </c>
      <c r="CI1" t="s">
        <v>381</v>
      </c>
      <c r="CJ1" t="s">
        <v>396</v>
      </c>
      <c r="CK1" t="s">
        <v>1154</v>
      </c>
      <c r="CL1" t="s">
        <v>390</v>
      </c>
      <c r="CM1" t="s">
        <v>386</v>
      </c>
      <c r="CN1" t="s">
        <v>384</v>
      </c>
      <c r="CO1" t="s">
        <v>1155</v>
      </c>
      <c r="CP1" t="s">
        <v>380</v>
      </c>
      <c r="CQ1" t="s">
        <v>1156</v>
      </c>
      <c r="CR1" t="s">
        <v>254</v>
      </c>
      <c r="CS1" t="s">
        <v>1157</v>
      </c>
      <c r="CT1" t="s">
        <v>1158</v>
      </c>
      <c r="CU1" t="s">
        <v>1159</v>
      </c>
      <c r="CV1" t="s">
        <v>397</v>
      </c>
      <c r="CW1" t="s">
        <v>1160</v>
      </c>
      <c r="CX1" t="s">
        <v>412</v>
      </c>
      <c r="CY1" t="s">
        <v>1161</v>
      </c>
      <c r="CZ1" t="s">
        <v>1162</v>
      </c>
      <c r="DA1" t="s">
        <v>414</v>
      </c>
    </row>
    <row r="2" spans="1:105" x14ac:dyDescent="0.2">
      <c r="A2" s="208">
        <v>615601</v>
      </c>
      <c r="B2" s="208" t="s">
        <v>862</v>
      </c>
      <c r="C2" s="208">
        <v>2.5</v>
      </c>
      <c r="D2" s="208">
        <v>4.5</v>
      </c>
      <c r="E2" s="208">
        <f t="shared" ref="E2:E33" si="0">D2-C2</f>
        <v>2</v>
      </c>
      <c r="F2" s="208" t="s">
        <v>281</v>
      </c>
      <c r="G2" s="211">
        <v>404273</v>
      </c>
      <c r="H2" s="211">
        <v>6921907</v>
      </c>
      <c r="J2" s="212">
        <v>42212</v>
      </c>
      <c r="L2" s="247" t="s">
        <v>868</v>
      </c>
      <c r="N2" s="208" t="s">
        <v>863</v>
      </c>
      <c r="P2" s="208" t="s">
        <v>287</v>
      </c>
      <c r="Q2" s="208" t="s">
        <v>287</v>
      </c>
      <c r="T2" s="250">
        <v>1.51</v>
      </c>
      <c r="U2">
        <v>615601</v>
      </c>
      <c r="V2" t="s">
        <v>313</v>
      </c>
      <c r="W2">
        <v>1.57</v>
      </c>
      <c r="X2">
        <v>0</v>
      </c>
      <c r="Y2">
        <v>0</v>
      </c>
      <c r="Z2">
        <v>57.7</v>
      </c>
      <c r="AA2">
        <v>2E-3</v>
      </c>
      <c r="AB2">
        <f>AA2*10000</f>
        <v>20</v>
      </c>
      <c r="AC2">
        <f>Z2-AB2</f>
        <v>37.700000000000003</v>
      </c>
      <c r="AD2">
        <v>11.8</v>
      </c>
      <c r="AE2">
        <v>64</v>
      </c>
      <c r="AF2">
        <v>0</v>
      </c>
      <c r="AG2">
        <v>3.2</v>
      </c>
      <c r="AH2">
        <v>7</v>
      </c>
      <c r="AI2">
        <v>724</v>
      </c>
      <c r="AJ2">
        <v>3.07</v>
      </c>
      <c r="AK2">
        <v>0</v>
      </c>
      <c r="AL2">
        <v>0.9</v>
      </c>
      <c r="AM2">
        <v>2.9</v>
      </c>
      <c r="AN2">
        <v>871</v>
      </c>
      <c r="AO2">
        <v>0</v>
      </c>
      <c r="AP2">
        <v>0</v>
      </c>
      <c r="AQ2">
        <v>0</v>
      </c>
      <c r="AR2">
        <v>84</v>
      </c>
      <c r="AS2">
        <v>1.9</v>
      </c>
      <c r="AT2">
        <v>0.08</v>
      </c>
      <c r="AU2">
        <v>12.7</v>
      </c>
      <c r="AV2">
        <v>3</v>
      </c>
      <c r="AW2">
        <v>0.79</v>
      </c>
      <c r="AX2">
        <v>1895</v>
      </c>
      <c r="AY2">
        <v>0.24199999999999999</v>
      </c>
      <c r="AZ2">
        <v>8.81</v>
      </c>
      <c r="BA2">
        <v>3.53</v>
      </c>
      <c r="BB2">
        <v>1.8</v>
      </c>
      <c r="BC2">
        <v>0</v>
      </c>
      <c r="BD2">
        <v>7.9</v>
      </c>
      <c r="BE2">
        <v>28</v>
      </c>
      <c r="BF2">
        <v>1.2</v>
      </c>
      <c r="BG2">
        <v>11.2</v>
      </c>
      <c r="BH2">
        <v>7</v>
      </c>
      <c r="BI2">
        <v>0</v>
      </c>
      <c r="BJ2">
        <v>0</v>
      </c>
      <c r="BK2">
        <v>7</v>
      </c>
      <c r="BL2">
        <v>9.9</v>
      </c>
      <c r="BM2">
        <v>0</v>
      </c>
      <c r="BN2">
        <v>46.5</v>
      </c>
      <c r="BO2">
        <v>0</v>
      </c>
      <c r="BP2">
        <v>0</v>
      </c>
      <c r="BQ2" t="s">
        <v>1069</v>
      </c>
      <c r="BR2" t="s">
        <v>1070</v>
      </c>
    </row>
    <row r="3" spans="1:105" ht="25.85" x14ac:dyDescent="0.2">
      <c r="A3" s="208">
        <v>615602</v>
      </c>
      <c r="B3" s="208" t="s">
        <v>862</v>
      </c>
      <c r="C3" s="208">
        <v>4.5</v>
      </c>
      <c r="D3" s="208">
        <v>5.8</v>
      </c>
      <c r="E3" s="208">
        <f t="shared" si="0"/>
        <v>1.2999999999999998</v>
      </c>
      <c r="F3" s="208" t="s">
        <v>281</v>
      </c>
      <c r="G3" s="211">
        <v>404275</v>
      </c>
      <c r="H3" s="211">
        <v>6921906</v>
      </c>
      <c r="J3" s="212">
        <v>42212</v>
      </c>
      <c r="L3" s="247" t="s">
        <v>869</v>
      </c>
      <c r="N3" s="247" t="s">
        <v>866</v>
      </c>
      <c r="P3" s="247" t="s">
        <v>441</v>
      </c>
      <c r="Q3" s="247" t="s">
        <v>287</v>
      </c>
      <c r="T3" s="250">
        <v>0.75</v>
      </c>
      <c r="U3">
        <v>615602</v>
      </c>
      <c r="V3" t="s">
        <v>313</v>
      </c>
      <c r="W3">
        <v>2.4</v>
      </c>
      <c r="X3">
        <v>6.3E-2</v>
      </c>
      <c r="Y3">
        <v>0</v>
      </c>
      <c r="Z3">
        <v>1024.3</v>
      </c>
      <c r="AA3">
        <v>4.1000000000000002E-2</v>
      </c>
      <c r="AB3">
        <f t="shared" ref="AB3:AB66" si="1">AA3*10000</f>
        <v>410</v>
      </c>
      <c r="AC3">
        <f t="shared" ref="AC3:AC66" si="2">Z3-AB3</f>
        <v>614.29999999999995</v>
      </c>
      <c r="AD3">
        <v>15</v>
      </c>
      <c r="AE3">
        <v>86</v>
      </c>
      <c r="AF3">
        <v>0</v>
      </c>
      <c r="AG3">
        <v>3.6</v>
      </c>
      <c r="AH3">
        <v>9</v>
      </c>
      <c r="AI3">
        <v>839</v>
      </c>
      <c r="AJ3">
        <v>3.83</v>
      </c>
      <c r="AK3">
        <v>0</v>
      </c>
      <c r="AL3">
        <v>0.9</v>
      </c>
      <c r="AM3">
        <v>5.5</v>
      </c>
      <c r="AN3">
        <v>749</v>
      </c>
      <c r="AO3">
        <v>0</v>
      </c>
      <c r="AP3">
        <v>0</v>
      </c>
      <c r="AQ3">
        <v>0</v>
      </c>
      <c r="AR3">
        <v>108</v>
      </c>
      <c r="AS3">
        <v>1.45</v>
      </c>
      <c r="AT3">
        <v>0.14000000000000001</v>
      </c>
      <c r="AU3">
        <v>23</v>
      </c>
      <c r="AV3">
        <v>5</v>
      </c>
      <c r="AW3">
        <v>1.07</v>
      </c>
      <c r="AX3">
        <v>1535</v>
      </c>
      <c r="AY3">
        <v>0.318</v>
      </c>
      <c r="AZ3">
        <v>8.6199999999999992</v>
      </c>
      <c r="BA3">
        <v>3.09</v>
      </c>
      <c r="BB3">
        <v>1.79</v>
      </c>
      <c r="BC3">
        <v>0</v>
      </c>
      <c r="BD3">
        <v>7.7</v>
      </c>
      <c r="BE3">
        <v>50</v>
      </c>
      <c r="BF3">
        <v>1.1000000000000001</v>
      </c>
      <c r="BG3">
        <v>7.4</v>
      </c>
      <c r="BH3">
        <v>8.3000000000000007</v>
      </c>
      <c r="BI3">
        <v>0.5</v>
      </c>
      <c r="BJ3">
        <v>0</v>
      </c>
      <c r="BK3">
        <v>9</v>
      </c>
      <c r="BL3">
        <v>11.9</v>
      </c>
      <c r="BM3">
        <v>0</v>
      </c>
      <c r="BN3">
        <v>43.7</v>
      </c>
      <c r="BO3">
        <v>0</v>
      </c>
      <c r="BP3">
        <v>0</v>
      </c>
      <c r="BQ3" t="s">
        <v>1069</v>
      </c>
      <c r="BR3" t="s">
        <v>1070</v>
      </c>
    </row>
    <row r="4" spans="1:105" ht="25.85" x14ac:dyDescent="0.2">
      <c r="A4" s="208">
        <v>615603</v>
      </c>
      <c r="B4" s="208" t="s">
        <v>862</v>
      </c>
      <c r="C4" s="208">
        <v>5.8</v>
      </c>
      <c r="D4" s="208">
        <v>7.5</v>
      </c>
      <c r="E4" s="208">
        <f t="shared" si="0"/>
        <v>1.7000000000000002</v>
      </c>
      <c r="F4" s="208" t="s">
        <v>281</v>
      </c>
      <c r="G4" s="211">
        <v>404277</v>
      </c>
      <c r="H4" s="211">
        <v>6921905</v>
      </c>
      <c r="J4" s="212">
        <v>42212</v>
      </c>
      <c r="L4" s="247" t="s">
        <v>869</v>
      </c>
      <c r="N4" s="247" t="s">
        <v>867</v>
      </c>
      <c r="P4" s="247" t="s">
        <v>287</v>
      </c>
      <c r="Q4" s="247" t="s">
        <v>287</v>
      </c>
      <c r="T4" s="250">
        <v>0.59199999999999997</v>
      </c>
      <c r="U4">
        <v>615603</v>
      </c>
      <c r="V4" t="s">
        <v>313</v>
      </c>
      <c r="W4">
        <v>1.87</v>
      </c>
      <c r="X4">
        <v>7.0000000000000007E-2</v>
      </c>
      <c r="Y4">
        <v>0</v>
      </c>
      <c r="Z4">
        <v>870.5</v>
      </c>
      <c r="AA4">
        <v>5.6000000000000001E-2</v>
      </c>
      <c r="AB4">
        <f t="shared" si="1"/>
        <v>560</v>
      </c>
      <c r="AC4">
        <f t="shared" si="2"/>
        <v>310.5</v>
      </c>
      <c r="AD4">
        <v>11.9</v>
      </c>
      <c r="AE4">
        <v>85</v>
      </c>
      <c r="AF4">
        <v>0.7</v>
      </c>
      <c r="AG4">
        <v>2.9</v>
      </c>
      <c r="AH4">
        <v>9</v>
      </c>
      <c r="AI4">
        <v>842</v>
      </c>
      <c r="AJ4">
        <v>3.51</v>
      </c>
      <c r="AK4">
        <v>0</v>
      </c>
      <c r="AL4">
        <v>0.9</v>
      </c>
      <c r="AM4">
        <v>5.0999999999999996</v>
      </c>
      <c r="AN4">
        <v>648</v>
      </c>
      <c r="AO4">
        <v>0</v>
      </c>
      <c r="AP4">
        <v>0</v>
      </c>
      <c r="AQ4">
        <v>0</v>
      </c>
      <c r="AR4">
        <v>99</v>
      </c>
      <c r="AS4">
        <v>1.04</v>
      </c>
      <c r="AT4">
        <v>0.11</v>
      </c>
      <c r="AU4">
        <v>21</v>
      </c>
      <c r="AV4">
        <v>5</v>
      </c>
      <c r="AW4">
        <v>1</v>
      </c>
      <c r="AX4">
        <v>833</v>
      </c>
      <c r="AY4">
        <v>0.28899999999999998</v>
      </c>
      <c r="AZ4">
        <v>8.83</v>
      </c>
      <c r="BA4">
        <v>3.54</v>
      </c>
      <c r="BB4">
        <v>1.55</v>
      </c>
      <c r="BC4">
        <v>0</v>
      </c>
      <c r="BD4">
        <v>7.8</v>
      </c>
      <c r="BE4">
        <v>44</v>
      </c>
      <c r="BF4">
        <v>1.1000000000000001</v>
      </c>
      <c r="BG4">
        <v>7.5</v>
      </c>
      <c r="BH4">
        <v>7.4</v>
      </c>
      <c r="BI4">
        <v>0</v>
      </c>
      <c r="BJ4">
        <v>0</v>
      </c>
      <c r="BK4">
        <v>9</v>
      </c>
      <c r="BL4">
        <v>11.9</v>
      </c>
      <c r="BM4">
        <v>0</v>
      </c>
      <c r="BN4">
        <v>45.2</v>
      </c>
      <c r="BO4">
        <v>0</v>
      </c>
      <c r="BP4">
        <v>0</v>
      </c>
      <c r="BQ4" t="s">
        <v>1069</v>
      </c>
      <c r="BR4" t="s">
        <v>1070</v>
      </c>
    </row>
    <row r="5" spans="1:105" ht="25.85" x14ac:dyDescent="0.2">
      <c r="A5" s="208">
        <v>615604</v>
      </c>
      <c r="B5" s="208" t="s">
        <v>862</v>
      </c>
      <c r="C5" s="208">
        <v>7.5</v>
      </c>
      <c r="D5" s="208">
        <v>10</v>
      </c>
      <c r="E5" s="208">
        <f t="shared" si="0"/>
        <v>2.5</v>
      </c>
      <c r="F5" s="208" t="s">
        <v>281</v>
      </c>
      <c r="G5" s="211">
        <v>404280</v>
      </c>
      <c r="H5" s="211">
        <v>6921905</v>
      </c>
      <c r="J5" s="212">
        <v>42212</v>
      </c>
      <c r="L5" s="247" t="s">
        <v>869</v>
      </c>
      <c r="N5" s="247" t="s">
        <v>867</v>
      </c>
      <c r="P5" s="247" t="s">
        <v>287</v>
      </c>
      <c r="Q5" s="247" t="s">
        <v>287</v>
      </c>
      <c r="T5" s="250">
        <v>0.26100000000000001</v>
      </c>
      <c r="U5">
        <v>615604</v>
      </c>
      <c r="V5" t="s">
        <v>313</v>
      </c>
      <c r="W5">
        <v>1.93</v>
      </c>
      <c r="X5">
        <v>0.113</v>
      </c>
      <c r="Y5">
        <v>0</v>
      </c>
      <c r="Z5">
        <v>1550.8</v>
      </c>
      <c r="AA5">
        <v>0.13100000000000001</v>
      </c>
      <c r="AB5">
        <f t="shared" si="1"/>
        <v>1310</v>
      </c>
      <c r="AC5">
        <f t="shared" si="2"/>
        <v>240.79999999999995</v>
      </c>
      <c r="AD5">
        <v>13.6</v>
      </c>
      <c r="AE5">
        <v>82</v>
      </c>
      <c r="AF5">
        <v>1.7</v>
      </c>
      <c r="AG5">
        <v>3.2</v>
      </c>
      <c r="AH5">
        <v>9</v>
      </c>
      <c r="AI5">
        <v>670</v>
      </c>
      <c r="AJ5">
        <v>3.81</v>
      </c>
      <c r="AK5">
        <v>0</v>
      </c>
      <c r="AL5">
        <v>1</v>
      </c>
      <c r="AM5">
        <v>6.3</v>
      </c>
      <c r="AN5">
        <v>519</v>
      </c>
      <c r="AO5">
        <v>0</v>
      </c>
      <c r="AP5">
        <v>0</v>
      </c>
      <c r="AQ5">
        <v>0.9</v>
      </c>
      <c r="AR5">
        <v>112</v>
      </c>
      <c r="AS5">
        <v>0.78</v>
      </c>
      <c r="AT5">
        <v>0.13</v>
      </c>
      <c r="AU5">
        <v>18.7</v>
      </c>
      <c r="AV5">
        <v>5</v>
      </c>
      <c r="AW5">
        <v>0.93</v>
      </c>
      <c r="AX5">
        <v>333</v>
      </c>
      <c r="AY5">
        <v>0.33800000000000002</v>
      </c>
      <c r="AZ5">
        <v>8.67</v>
      </c>
      <c r="BA5">
        <v>3.43</v>
      </c>
      <c r="BB5">
        <v>1.42</v>
      </c>
      <c r="BC5">
        <v>0</v>
      </c>
      <c r="BD5">
        <v>8.4</v>
      </c>
      <c r="BE5">
        <v>45</v>
      </c>
      <c r="BF5">
        <v>1.1000000000000001</v>
      </c>
      <c r="BG5">
        <v>8.1</v>
      </c>
      <c r="BH5">
        <v>8.6999999999999993</v>
      </c>
      <c r="BI5">
        <v>0</v>
      </c>
      <c r="BJ5">
        <v>0</v>
      </c>
      <c r="BK5">
        <v>9</v>
      </c>
      <c r="BL5">
        <v>11.5</v>
      </c>
      <c r="BM5">
        <v>0</v>
      </c>
      <c r="BN5">
        <v>44.3</v>
      </c>
      <c r="BO5">
        <v>0</v>
      </c>
      <c r="BP5">
        <v>0</v>
      </c>
      <c r="BQ5" t="s">
        <v>1069</v>
      </c>
      <c r="BR5" t="s">
        <v>1070</v>
      </c>
    </row>
    <row r="6" spans="1:105" ht="38.75" x14ac:dyDescent="0.2">
      <c r="A6" s="208">
        <v>615605</v>
      </c>
      <c r="B6" s="208" t="s">
        <v>862</v>
      </c>
      <c r="C6" s="208">
        <v>7</v>
      </c>
      <c r="D6" s="208">
        <v>9</v>
      </c>
      <c r="E6" s="208">
        <f t="shared" si="0"/>
        <v>2</v>
      </c>
      <c r="F6" s="208" t="s">
        <v>281</v>
      </c>
      <c r="G6" s="211">
        <v>404263</v>
      </c>
      <c r="H6" s="211">
        <v>6921903</v>
      </c>
      <c r="J6" s="212">
        <v>42212</v>
      </c>
      <c r="L6" s="247" t="s">
        <v>873</v>
      </c>
      <c r="N6" s="247" t="s">
        <v>874</v>
      </c>
      <c r="O6" s="247" t="s">
        <v>875</v>
      </c>
      <c r="P6" s="247" t="s">
        <v>287</v>
      </c>
      <c r="Q6" s="247" t="s">
        <v>287</v>
      </c>
      <c r="T6" s="250">
        <v>1.88</v>
      </c>
      <c r="U6">
        <v>615605</v>
      </c>
      <c r="V6" t="s">
        <v>313</v>
      </c>
      <c r="W6">
        <v>3.1</v>
      </c>
      <c r="X6">
        <v>7.0000000000000001E-3</v>
      </c>
      <c r="Y6">
        <v>0.7</v>
      </c>
      <c r="Z6">
        <v>743</v>
      </c>
      <c r="AA6">
        <v>2.5999999999999999E-2</v>
      </c>
      <c r="AB6">
        <f t="shared" si="1"/>
        <v>260</v>
      </c>
      <c r="AC6">
        <f t="shared" si="2"/>
        <v>483</v>
      </c>
      <c r="AD6">
        <v>15.1</v>
      </c>
      <c r="AE6">
        <v>70</v>
      </c>
      <c r="AF6">
        <v>0</v>
      </c>
      <c r="AG6">
        <v>3.6</v>
      </c>
      <c r="AH6">
        <v>8</v>
      </c>
      <c r="AI6">
        <v>603</v>
      </c>
      <c r="AJ6">
        <v>3.37</v>
      </c>
      <c r="AK6">
        <v>0</v>
      </c>
      <c r="AL6">
        <v>1</v>
      </c>
      <c r="AM6">
        <v>5.5</v>
      </c>
      <c r="AN6">
        <v>835</v>
      </c>
      <c r="AO6">
        <v>0</v>
      </c>
      <c r="AP6">
        <v>0</v>
      </c>
      <c r="AQ6">
        <v>0</v>
      </c>
      <c r="AR6">
        <v>86</v>
      </c>
      <c r="AS6">
        <v>2.2999999999999998</v>
      </c>
      <c r="AT6">
        <v>0.09</v>
      </c>
      <c r="AU6">
        <v>18.2</v>
      </c>
      <c r="AV6">
        <v>5</v>
      </c>
      <c r="AW6">
        <v>0.76</v>
      </c>
      <c r="AX6">
        <v>2396</v>
      </c>
      <c r="AY6">
        <v>0.248</v>
      </c>
      <c r="AZ6">
        <v>8.17</v>
      </c>
      <c r="BA6">
        <v>2.95</v>
      </c>
      <c r="BB6">
        <v>2.2599999999999998</v>
      </c>
      <c r="BC6">
        <v>0</v>
      </c>
      <c r="BD6">
        <v>19.5</v>
      </c>
      <c r="BE6">
        <v>33</v>
      </c>
      <c r="BF6">
        <v>0.6</v>
      </c>
      <c r="BG6">
        <v>10.8</v>
      </c>
      <c r="BH6">
        <v>6.4</v>
      </c>
      <c r="BI6">
        <v>0</v>
      </c>
      <c r="BJ6">
        <v>0</v>
      </c>
      <c r="BK6">
        <v>6</v>
      </c>
      <c r="BL6">
        <v>8.4</v>
      </c>
      <c r="BM6">
        <v>0</v>
      </c>
      <c r="BN6">
        <v>64.2</v>
      </c>
      <c r="BO6">
        <v>0.7</v>
      </c>
      <c r="BP6">
        <v>0</v>
      </c>
      <c r="BQ6" t="s">
        <v>1069</v>
      </c>
      <c r="BR6" t="s">
        <v>1070</v>
      </c>
    </row>
    <row r="7" spans="1:105" x14ac:dyDescent="0.2">
      <c r="A7" s="208">
        <v>615606</v>
      </c>
      <c r="B7" s="208" t="s">
        <v>862</v>
      </c>
      <c r="C7" s="208">
        <v>9</v>
      </c>
      <c r="D7" s="208">
        <v>10.5</v>
      </c>
      <c r="E7" s="208">
        <f t="shared" si="0"/>
        <v>1.5</v>
      </c>
      <c r="F7" s="208" t="s">
        <v>281</v>
      </c>
      <c r="G7" s="211">
        <v>404261</v>
      </c>
      <c r="H7" s="211">
        <v>6921902</v>
      </c>
      <c r="J7" s="212">
        <v>42212</v>
      </c>
      <c r="L7" s="247" t="s">
        <v>865</v>
      </c>
      <c r="N7" s="247" t="s">
        <v>874</v>
      </c>
      <c r="O7" s="247" t="s">
        <v>876</v>
      </c>
      <c r="P7" s="247" t="s">
        <v>441</v>
      </c>
      <c r="Q7" s="247" t="s">
        <v>287</v>
      </c>
      <c r="T7" s="250">
        <v>1.92</v>
      </c>
      <c r="U7">
        <v>615606</v>
      </c>
      <c r="V7" t="s">
        <v>313</v>
      </c>
      <c r="W7">
        <v>2.35</v>
      </c>
      <c r="X7">
        <v>0</v>
      </c>
      <c r="Y7">
        <v>0</v>
      </c>
      <c r="Z7">
        <v>671.7</v>
      </c>
      <c r="AA7">
        <v>1.7999999999999999E-2</v>
      </c>
      <c r="AB7">
        <f t="shared" si="1"/>
        <v>180</v>
      </c>
      <c r="AC7">
        <f t="shared" si="2"/>
        <v>491.70000000000005</v>
      </c>
      <c r="AD7">
        <v>11.8</v>
      </c>
      <c r="AE7">
        <v>86</v>
      </c>
      <c r="AF7">
        <v>0</v>
      </c>
      <c r="AG7">
        <v>5.2</v>
      </c>
      <c r="AH7">
        <v>14</v>
      </c>
      <c r="AI7">
        <v>802</v>
      </c>
      <c r="AJ7">
        <v>4.57</v>
      </c>
      <c r="AK7">
        <v>0</v>
      </c>
      <c r="AL7">
        <v>0.8</v>
      </c>
      <c r="AM7">
        <v>5.5</v>
      </c>
      <c r="AN7">
        <v>902</v>
      </c>
      <c r="AO7">
        <v>0</v>
      </c>
      <c r="AP7">
        <v>0</v>
      </c>
      <c r="AQ7">
        <v>0</v>
      </c>
      <c r="AR7">
        <v>114</v>
      </c>
      <c r="AS7">
        <v>3</v>
      </c>
      <c r="AT7">
        <v>0.12</v>
      </c>
      <c r="AU7">
        <v>24.2</v>
      </c>
      <c r="AV7">
        <v>6</v>
      </c>
      <c r="AW7">
        <v>1.04</v>
      </c>
      <c r="AX7">
        <v>2072</v>
      </c>
      <c r="AY7">
        <v>0.31900000000000001</v>
      </c>
      <c r="AZ7">
        <v>8.73</v>
      </c>
      <c r="BA7">
        <v>3.12</v>
      </c>
      <c r="BB7">
        <v>1.7</v>
      </c>
      <c r="BC7">
        <v>0</v>
      </c>
      <c r="BD7">
        <v>11</v>
      </c>
      <c r="BE7">
        <v>42</v>
      </c>
      <c r="BF7">
        <v>1.3</v>
      </c>
      <c r="BG7">
        <v>13.9</v>
      </c>
      <c r="BH7">
        <v>8.1</v>
      </c>
      <c r="BI7">
        <v>0</v>
      </c>
      <c r="BJ7">
        <v>0</v>
      </c>
      <c r="BK7">
        <v>10</v>
      </c>
      <c r="BL7">
        <v>10.1</v>
      </c>
      <c r="BM7">
        <v>0</v>
      </c>
      <c r="BN7">
        <v>58.2</v>
      </c>
      <c r="BO7">
        <v>0.5</v>
      </c>
      <c r="BP7">
        <v>0</v>
      </c>
      <c r="BQ7" t="s">
        <v>1069</v>
      </c>
      <c r="BR7" t="s">
        <v>1070</v>
      </c>
    </row>
    <row r="8" spans="1:105" x14ac:dyDescent="0.2">
      <c r="A8" s="208">
        <v>615607</v>
      </c>
      <c r="B8" s="208" t="s">
        <v>862</v>
      </c>
      <c r="C8" s="208">
        <v>10.5</v>
      </c>
      <c r="D8" s="208">
        <v>13</v>
      </c>
      <c r="E8" s="208">
        <f t="shared" si="0"/>
        <v>2.5</v>
      </c>
      <c r="F8" s="208" t="s">
        <v>281</v>
      </c>
      <c r="G8" s="211">
        <v>404260</v>
      </c>
      <c r="H8" s="211">
        <v>6921901</v>
      </c>
      <c r="J8" s="212">
        <v>42212</v>
      </c>
      <c r="L8" s="247" t="s">
        <v>865</v>
      </c>
      <c r="N8" s="247" t="s">
        <v>874</v>
      </c>
      <c r="O8" s="247" t="s">
        <v>876</v>
      </c>
      <c r="P8" s="247" t="s">
        <v>441</v>
      </c>
      <c r="Q8" s="247" t="s">
        <v>287</v>
      </c>
      <c r="T8" s="250">
        <v>1.71</v>
      </c>
      <c r="U8">
        <v>615607</v>
      </c>
      <c r="V8" t="s">
        <v>313</v>
      </c>
      <c r="W8">
        <v>2.61</v>
      </c>
      <c r="X8">
        <v>0</v>
      </c>
      <c r="Y8">
        <v>0</v>
      </c>
      <c r="Z8">
        <v>47.4</v>
      </c>
      <c r="AA8">
        <v>2E-3</v>
      </c>
      <c r="AB8">
        <f t="shared" si="1"/>
        <v>20</v>
      </c>
      <c r="AC8">
        <f t="shared" si="2"/>
        <v>27.4</v>
      </c>
      <c r="AD8">
        <v>10.4</v>
      </c>
      <c r="AE8">
        <v>84</v>
      </c>
      <c r="AF8">
        <v>0</v>
      </c>
      <c r="AG8">
        <v>3.4</v>
      </c>
      <c r="AH8">
        <v>9</v>
      </c>
      <c r="AI8">
        <v>943</v>
      </c>
      <c r="AJ8">
        <v>3.6</v>
      </c>
      <c r="AK8">
        <v>0</v>
      </c>
      <c r="AL8">
        <v>0.7</v>
      </c>
      <c r="AM8">
        <v>3.3</v>
      </c>
      <c r="AN8">
        <v>991</v>
      </c>
      <c r="AO8">
        <v>0</v>
      </c>
      <c r="AP8">
        <v>0</v>
      </c>
      <c r="AQ8">
        <v>0</v>
      </c>
      <c r="AR8">
        <v>92</v>
      </c>
      <c r="AS8">
        <v>3.55</v>
      </c>
      <c r="AT8">
        <v>0.09</v>
      </c>
      <c r="AU8">
        <v>16.3</v>
      </c>
      <c r="AV8">
        <v>5</v>
      </c>
      <c r="AW8">
        <v>0.98</v>
      </c>
      <c r="AX8">
        <v>961</v>
      </c>
      <c r="AY8">
        <v>0.26900000000000002</v>
      </c>
      <c r="AZ8">
        <v>8.9700000000000006</v>
      </c>
      <c r="BA8">
        <v>3.68</v>
      </c>
      <c r="BB8">
        <v>1.17</v>
      </c>
      <c r="BC8">
        <v>0</v>
      </c>
      <c r="BD8">
        <v>10.6</v>
      </c>
      <c r="BE8">
        <v>34</v>
      </c>
      <c r="BF8">
        <v>1.1000000000000001</v>
      </c>
      <c r="BG8">
        <v>14.6</v>
      </c>
      <c r="BH8">
        <v>6.5</v>
      </c>
      <c r="BI8">
        <v>0</v>
      </c>
      <c r="BJ8">
        <v>0</v>
      </c>
      <c r="BK8">
        <v>11</v>
      </c>
      <c r="BL8">
        <v>11.4</v>
      </c>
      <c r="BM8">
        <v>0</v>
      </c>
      <c r="BN8">
        <v>29.6</v>
      </c>
      <c r="BO8">
        <v>0</v>
      </c>
      <c r="BP8">
        <v>0</v>
      </c>
      <c r="BQ8" t="s">
        <v>1069</v>
      </c>
      <c r="BR8" t="s">
        <v>1070</v>
      </c>
    </row>
    <row r="9" spans="1:105" ht="51.65" x14ac:dyDescent="0.2">
      <c r="A9" s="208">
        <v>615608</v>
      </c>
      <c r="B9" s="208" t="s">
        <v>862</v>
      </c>
      <c r="C9" s="208">
        <v>13</v>
      </c>
      <c r="D9" s="208">
        <v>15</v>
      </c>
      <c r="E9" s="208">
        <f t="shared" si="0"/>
        <v>2</v>
      </c>
      <c r="F9" s="208" t="s">
        <v>281</v>
      </c>
      <c r="G9" s="211">
        <v>404258</v>
      </c>
      <c r="H9" s="211">
        <v>6921900</v>
      </c>
      <c r="J9" s="212">
        <v>42212</v>
      </c>
      <c r="L9" s="247" t="s">
        <v>865</v>
      </c>
      <c r="N9" s="247" t="s">
        <v>874</v>
      </c>
      <c r="O9" s="247" t="s">
        <v>877</v>
      </c>
      <c r="P9" s="247" t="s">
        <v>441</v>
      </c>
      <c r="Q9" s="247" t="s">
        <v>287</v>
      </c>
      <c r="T9" s="250">
        <v>1.74</v>
      </c>
      <c r="U9">
        <v>615608</v>
      </c>
      <c r="V9" t="s">
        <v>313</v>
      </c>
      <c r="W9">
        <v>4.08</v>
      </c>
      <c r="X9">
        <v>0</v>
      </c>
      <c r="Y9">
        <v>0</v>
      </c>
      <c r="Z9">
        <v>47.2</v>
      </c>
      <c r="AA9">
        <v>2E-3</v>
      </c>
      <c r="AB9">
        <f t="shared" si="1"/>
        <v>20</v>
      </c>
      <c r="AC9">
        <f t="shared" si="2"/>
        <v>27.200000000000003</v>
      </c>
      <c r="AD9">
        <v>11.6</v>
      </c>
      <c r="AE9">
        <v>76</v>
      </c>
      <c r="AF9">
        <v>0</v>
      </c>
      <c r="AG9">
        <v>2.2999999999999998</v>
      </c>
      <c r="AH9">
        <v>8</v>
      </c>
      <c r="AI9">
        <v>872</v>
      </c>
      <c r="AJ9">
        <v>3.24</v>
      </c>
      <c r="AK9">
        <v>0</v>
      </c>
      <c r="AL9">
        <v>0.8</v>
      </c>
      <c r="AM9">
        <v>3</v>
      </c>
      <c r="AN9">
        <v>980</v>
      </c>
      <c r="AO9">
        <v>0</v>
      </c>
      <c r="AP9">
        <v>0</v>
      </c>
      <c r="AQ9">
        <v>0</v>
      </c>
      <c r="AR9">
        <v>78</v>
      </c>
      <c r="AS9">
        <v>3.02</v>
      </c>
      <c r="AT9">
        <v>0.08</v>
      </c>
      <c r="AU9">
        <v>13.7</v>
      </c>
      <c r="AV9">
        <v>5</v>
      </c>
      <c r="AW9">
        <v>0.83</v>
      </c>
      <c r="AX9">
        <v>1494</v>
      </c>
      <c r="AY9">
        <v>0.23400000000000001</v>
      </c>
      <c r="AZ9">
        <v>8.6</v>
      </c>
      <c r="BA9">
        <v>3.59</v>
      </c>
      <c r="BB9">
        <v>1.5</v>
      </c>
      <c r="BC9">
        <v>0</v>
      </c>
      <c r="BD9">
        <v>9.6</v>
      </c>
      <c r="BE9">
        <v>28</v>
      </c>
      <c r="BF9">
        <v>1.1000000000000001</v>
      </c>
      <c r="BG9">
        <v>13.6</v>
      </c>
      <c r="BH9">
        <v>6.4</v>
      </c>
      <c r="BI9">
        <v>0</v>
      </c>
      <c r="BJ9">
        <v>0</v>
      </c>
      <c r="BK9">
        <v>9</v>
      </c>
      <c r="BL9">
        <v>8.1999999999999993</v>
      </c>
      <c r="BM9">
        <v>0</v>
      </c>
      <c r="BN9">
        <v>32.700000000000003</v>
      </c>
      <c r="BO9">
        <v>0</v>
      </c>
      <c r="BP9">
        <v>0</v>
      </c>
      <c r="BQ9" t="s">
        <v>1069</v>
      </c>
      <c r="BR9" t="s">
        <v>1070</v>
      </c>
    </row>
    <row r="10" spans="1:105" ht="38.75" x14ac:dyDescent="0.2">
      <c r="A10" s="208">
        <v>615609</v>
      </c>
      <c r="B10" s="208" t="s">
        <v>862</v>
      </c>
      <c r="C10" s="208">
        <v>15</v>
      </c>
      <c r="D10" s="208">
        <v>17.2</v>
      </c>
      <c r="E10" s="208">
        <f t="shared" si="0"/>
        <v>2.1999999999999993</v>
      </c>
      <c r="F10" s="208" t="s">
        <v>281</v>
      </c>
      <c r="G10" s="211">
        <v>404256</v>
      </c>
      <c r="H10" s="211">
        <v>6921899</v>
      </c>
      <c r="J10" s="212">
        <v>42212</v>
      </c>
      <c r="L10" s="247" t="s">
        <v>865</v>
      </c>
      <c r="N10" s="208" t="s">
        <v>874</v>
      </c>
      <c r="O10" s="208" t="s">
        <v>878</v>
      </c>
      <c r="P10" s="208" t="s">
        <v>362</v>
      </c>
      <c r="Q10" s="247" t="s">
        <v>287</v>
      </c>
      <c r="T10" s="250">
        <v>2.2000000000000002</v>
      </c>
      <c r="U10">
        <v>615609</v>
      </c>
      <c r="V10" t="s">
        <v>313</v>
      </c>
      <c r="W10">
        <v>4.7</v>
      </c>
      <c r="X10">
        <v>7.0000000000000001E-3</v>
      </c>
      <c r="Y10">
        <v>0</v>
      </c>
      <c r="Z10">
        <v>276.89999999999998</v>
      </c>
      <c r="AA10">
        <v>8.9999999999999993E-3</v>
      </c>
      <c r="AB10">
        <f t="shared" si="1"/>
        <v>90</v>
      </c>
      <c r="AC10">
        <f t="shared" si="2"/>
        <v>186.89999999999998</v>
      </c>
      <c r="AD10">
        <v>11.4</v>
      </c>
      <c r="AE10">
        <v>86</v>
      </c>
      <c r="AF10">
        <v>0</v>
      </c>
      <c r="AG10">
        <v>3.3</v>
      </c>
      <c r="AH10">
        <v>8</v>
      </c>
      <c r="AI10">
        <v>898</v>
      </c>
      <c r="AJ10">
        <v>3.35</v>
      </c>
      <c r="AK10">
        <v>0</v>
      </c>
      <c r="AL10">
        <v>0.8</v>
      </c>
      <c r="AM10">
        <v>5</v>
      </c>
      <c r="AN10">
        <v>940</v>
      </c>
      <c r="AO10">
        <v>0</v>
      </c>
      <c r="AP10">
        <v>0</v>
      </c>
      <c r="AQ10">
        <v>0</v>
      </c>
      <c r="AR10">
        <v>87</v>
      </c>
      <c r="AS10">
        <v>2.75</v>
      </c>
      <c r="AT10">
        <v>0.1</v>
      </c>
      <c r="AU10">
        <v>19.399999999999999</v>
      </c>
      <c r="AV10">
        <v>4</v>
      </c>
      <c r="AW10">
        <v>0.93</v>
      </c>
      <c r="AX10">
        <v>1429</v>
      </c>
      <c r="AY10">
        <v>0.26500000000000001</v>
      </c>
      <c r="AZ10">
        <v>8.82</v>
      </c>
      <c r="BA10">
        <v>3.5</v>
      </c>
      <c r="BB10">
        <v>1.6</v>
      </c>
      <c r="BC10">
        <v>0</v>
      </c>
      <c r="BD10">
        <v>8.9</v>
      </c>
      <c r="BE10">
        <v>38</v>
      </c>
      <c r="BF10">
        <v>1.3</v>
      </c>
      <c r="BG10">
        <v>12.4</v>
      </c>
      <c r="BH10">
        <v>6.4</v>
      </c>
      <c r="BI10">
        <v>0</v>
      </c>
      <c r="BJ10">
        <v>0</v>
      </c>
      <c r="BK10">
        <v>9</v>
      </c>
      <c r="BL10">
        <v>11.1</v>
      </c>
      <c r="BM10">
        <v>0</v>
      </c>
      <c r="BN10">
        <v>48.9</v>
      </c>
      <c r="BO10">
        <v>0</v>
      </c>
      <c r="BP10">
        <v>0</v>
      </c>
      <c r="BQ10" t="s">
        <v>1069</v>
      </c>
      <c r="BR10" t="s">
        <v>1070</v>
      </c>
    </row>
    <row r="11" spans="1:105" s="257" customFormat="1" x14ac:dyDescent="0.2">
      <c r="A11" s="257">
        <v>615610</v>
      </c>
      <c r="B11" s="257" t="s">
        <v>879</v>
      </c>
      <c r="F11" s="257" t="s">
        <v>1141</v>
      </c>
      <c r="G11" s="258"/>
      <c r="H11" s="258"/>
      <c r="J11" s="259"/>
      <c r="L11" s="260"/>
      <c r="O11" s="257" t="s">
        <v>1142</v>
      </c>
      <c r="Q11" s="260"/>
      <c r="T11" s="261"/>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c r="BA11" s="262"/>
      <c r="BB11" s="262"/>
      <c r="BC11" s="262"/>
      <c r="BD11" s="262"/>
      <c r="BE11" s="262"/>
      <c r="BF11" s="262"/>
      <c r="BG11" s="262"/>
      <c r="BH11" s="262"/>
      <c r="BI11" s="262"/>
      <c r="BJ11" s="262"/>
      <c r="BK11" s="262"/>
      <c r="BL11" s="262"/>
      <c r="BM11" s="262"/>
      <c r="BN11" s="262"/>
      <c r="BO11" s="262"/>
      <c r="BP11" s="262"/>
      <c r="BQ11" s="262"/>
      <c r="BR11" s="262"/>
    </row>
    <row r="12" spans="1:105" x14ac:dyDescent="0.2">
      <c r="A12" s="208">
        <v>615611</v>
      </c>
      <c r="B12" s="208" t="s">
        <v>862</v>
      </c>
      <c r="C12" s="208">
        <v>17.2</v>
      </c>
      <c r="D12" s="208">
        <v>20</v>
      </c>
      <c r="E12" s="208">
        <f t="shared" si="0"/>
        <v>2.8000000000000007</v>
      </c>
      <c r="F12" s="208" t="s">
        <v>281</v>
      </c>
      <c r="G12" s="211">
        <v>404255</v>
      </c>
      <c r="H12" s="211">
        <v>6921898</v>
      </c>
      <c r="J12" s="212">
        <v>42212</v>
      </c>
      <c r="L12" s="208" t="s">
        <v>865</v>
      </c>
      <c r="N12" s="208" t="s">
        <v>874</v>
      </c>
      <c r="O12" s="208" t="s">
        <v>876</v>
      </c>
      <c r="P12" s="208" t="s">
        <v>362</v>
      </c>
      <c r="Q12" s="247" t="s">
        <v>287</v>
      </c>
      <c r="T12" s="250">
        <v>2.38</v>
      </c>
      <c r="U12">
        <v>615611</v>
      </c>
      <c r="V12" t="s">
        <v>313</v>
      </c>
      <c r="W12">
        <v>6.04</v>
      </c>
      <c r="X12">
        <v>0</v>
      </c>
      <c r="Y12">
        <v>0</v>
      </c>
      <c r="Z12">
        <v>61.2</v>
      </c>
      <c r="AA12">
        <v>3.0000000000000001E-3</v>
      </c>
      <c r="AB12">
        <f t="shared" si="1"/>
        <v>30</v>
      </c>
      <c r="AC12">
        <f t="shared" si="2"/>
        <v>31.200000000000003</v>
      </c>
      <c r="AD12">
        <v>16.100000000000001</v>
      </c>
      <c r="AE12">
        <v>56</v>
      </c>
      <c r="AF12">
        <v>0</v>
      </c>
      <c r="AG12">
        <v>2.1</v>
      </c>
      <c r="AH12">
        <v>5</v>
      </c>
      <c r="AI12">
        <v>589</v>
      </c>
      <c r="AJ12">
        <v>2.16</v>
      </c>
      <c r="AK12">
        <v>0</v>
      </c>
      <c r="AL12">
        <v>1.1000000000000001</v>
      </c>
      <c r="AM12">
        <v>2.9</v>
      </c>
      <c r="AN12">
        <v>673</v>
      </c>
      <c r="AO12">
        <v>0</v>
      </c>
      <c r="AP12">
        <v>0</v>
      </c>
      <c r="AQ12">
        <v>0</v>
      </c>
      <c r="AR12">
        <v>45</v>
      </c>
      <c r="AS12">
        <v>1.58</v>
      </c>
      <c r="AT12">
        <v>0.05</v>
      </c>
      <c r="AU12">
        <v>13.1</v>
      </c>
      <c r="AV12">
        <v>3</v>
      </c>
      <c r="AW12">
        <v>0.52</v>
      </c>
      <c r="AX12">
        <v>1539</v>
      </c>
      <c r="AY12">
        <v>0.14899999999999999</v>
      </c>
      <c r="AZ12">
        <v>8.1</v>
      </c>
      <c r="BA12">
        <v>3.37</v>
      </c>
      <c r="BB12">
        <v>2.4</v>
      </c>
      <c r="BC12">
        <v>0</v>
      </c>
      <c r="BD12">
        <v>19.600000000000001</v>
      </c>
      <c r="BE12">
        <v>24</v>
      </c>
      <c r="BF12">
        <v>0.7</v>
      </c>
      <c r="BG12">
        <v>9.1999999999999993</v>
      </c>
      <c r="BH12">
        <v>5.4</v>
      </c>
      <c r="BI12">
        <v>0</v>
      </c>
      <c r="BJ12">
        <v>0</v>
      </c>
      <c r="BK12">
        <v>6</v>
      </c>
      <c r="BL12">
        <v>7.4</v>
      </c>
      <c r="BM12">
        <v>0</v>
      </c>
      <c r="BN12">
        <v>60</v>
      </c>
      <c r="BO12">
        <v>0.8</v>
      </c>
      <c r="BP12">
        <v>0</v>
      </c>
      <c r="BQ12" t="s">
        <v>1069</v>
      </c>
      <c r="BR12" t="s">
        <v>1070</v>
      </c>
    </row>
    <row r="13" spans="1:105" x14ac:dyDescent="0.2">
      <c r="A13" s="208">
        <v>615612</v>
      </c>
      <c r="B13" s="208" t="s">
        <v>862</v>
      </c>
      <c r="C13" s="208">
        <v>20</v>
      </c>
      <c r="D13" s="208">
        <v>22.5</v>
      </c>
      <c r="E13" s="208">
        <f t="shared" si="0"/>
        <v>2.5</v>
      </c>
      <c r="F13" s="208" t="s">
        <v>281</v>
      </c>
      <c r="G13" s="211">
        <v>404252</v>
      </c>
      <c r="H13" s="211">
        <v>6921896</v>
      </c>
      <c r="J13" s="212">
        <v>42212</v>
      </c>
      <c r="L13" s="208" t="s">
        <v>865</v>
      </c>
      <c r="N13" s="208" t="s">
        <v>874</v>
      </c>
      <c r="O13" s="208" t="s">
        <v>876</v>
      </c>
      <c r="P13" s="208" t="s">
        <v>362</v>
      </c>
      <c r="Q13" s="247" t="s">
        <v>287</v>
      </c>
      <c r="T13" s="250">
        <v>1.63</v>
      </c>
      <c r="U13">
        <v>615612</v>
      </c>
      <c r="V13" t="s">
        <v>313</v>
      </c>
      <c r="W13">
        <v>3.49</v>
      </c>
      <c r="X13">
        <v>0</v>
      </c>
      <c r="Y13">
        <v>0</v>
      </c>
      <c r="Z13">
        <v>48.8</v>
      </c>
      <c r="AA13">
        <v>2E-3</v>
      </c>
      <c r="AB13">
        <f t="shared" si="1"/>
        <v>20</v>
      </c>
      <c r="AC13">
        <f t="shared" si="2"/>
        <v>28.799999999999997</v>
      </c>
      <c r="AD13">
        <v>12.2</v>
      </c>
      <c r="AE13">
        <v>74</v>
      </c>
      <c r="AF13">
        <v>0</v>
      </c>
      <c r="AG13">
        <v>2.7</v>
      </c>
      <c r="AH13">
        <v>7</v>
      </c>
      <c r="AI13">
        <v>839</v>
      </c>
      <c r="AJ13">
        <v>2.99</v>
      </c>
      <c r="AK13">
        <v>0</v>
      </c>
      <c r="AL13">
        <v>0.7</v>
      </c>
      <c r="AM13">
        <v>2.6</v>
      </c>
      <c r="AN13">
        <v>933</v>
      </c>
      <c r="AO13">
        <v>0</v>
      </c>
      <c r="AP13">
        <v>0</v>
      </c>
      <c r="AQ13">
        <v>0</v>
      </c>
      <c r="AR13">
        <v>77</v>
      </c>
      <c r="AS13">
        <v>2.73</v>
      </c>
      <c r="AT13">
        <v>0.08</v>
      </c>
      <c r="AU13">
        <v>14.1</v>
      </c>
      <c r="AV13">
        <v>5</v>
      </c>
      <c r="AW13">
        <v>0.78</v>
      </c>
      <c r="AX13">
        <v>1914</v>
      </c>
      <c r="AY13">
        <v>0.23200000000000001</v>
      </c>
      <c r="AZ13">
        <v>8.19</v>
      </c>
      <c r="BA13">
        <v>3.38</v>
      </c>
      <c r="BB13">
        <v>1.68</v>
      </c>
      <c r="BC13">
        <v>0</v>
      </c>
      <c r="BD13">
        <v>8.8000000000000007</v>
      </c>
      <c r="BE13">
        <v>27</v>
      </c>
      <c r="BF13">
        <v>1.2</v>
      </c>
      <c r="BG13">
        <v>13.9</v>
      </c>
      <c r="BH13">
        <v>6.9</v>
      </c>
      <c r="BI13">
        <v>0</v>
      </c>
      <c r="BJ13">
        <v>0</v>
      </c>
      <c r="BK13">
        <v>8</v>
      </c>
      <c r="BL13">
        <v>9.1999999999999993</v>
      </c>
      <c r="BM13">
        <v>0</v>
      </c>
      <c r="BN13">
        <v>35.1</v>
      </c>
      <c r="BO13">
        <v>0</v>
      </c>
      <c r="BP13">
        <v>0</v>
      </c>
      <c r="BQ13" t="s">
        <v>1069</v>
      </c>
      <c r="BR13" t="s">
        <v>1070</v>
      </c>
    </row>
    <row r="14" spans="1:105" ht="25.85" x14ac:dyDescent="0.2">
      <c r="A14" s="208">
        <v>615613</v>
      </c>
      <c r="B14" s="208" t="s">
        <v>862</v>
      </c>
      <c r="C14" s="208">
        <v>22.5</v>
      </c>
      <c r="D14" s="208">
        <v>25</v>
      </c>
      <c r="E14" s="208">
        <f t="shared" si="0"/>
        <v>2.5</v>
      </c>
      <c r="F14" s="208" t="s">
        <v>281</v>
      </c>
      <c r="G14" s="211">
        <v>404249</v>
      </c>
      <c r="H14" s="211">
        <v>6921895</v>
      </c>
      <c r="J14" s="212">
        <v>42212</v>
      </c>
      <c r="L14" s="208" t="s">
        <v>865</v>
      </c>
      <c r="N14" s="208" t="s">
        <v>874</v>
      </c>
      <c r="O14" s="208" t="s">
        <v>880</v>
      </c>
      <c r="P14" s="208" t="s">
        <v>362</v>
      </c>
      <c r="Q14" s="247" t="s">
        <v>287</v>
      </c>
      <c r="T14" s="250">
        <v>1.55</v>
      </c>
      <c r="U14">
        <v>615613</v>
      </c>
      <c r="V14" t="s">
        <v>313</v>
      </c>
      <c r="W14">
        <v>4.3099999999999996</v>
      </c>
      <c r="X14">
        <v>0</v>
      </c>
      <c r="Y14">
        <v>0</v>
      </c>
      <c r="Z14">
        <v>87.7</v>
      </c>
      <c r="AA14">
        <v>4.0000000000000001E-3</v>
      </c>
      <c r="AB14">
        <f t="shared" si="1"/>
        <v>40</v>
      </c>
      <c r="AC14">
        <f t="shared" si="2"/>
        <v>47.7</v>
      </c>
      <c r="AD14">
        <v>12.8</v>
      </c>
      <c r="AE14">
        <v>75</v>
      </c>
      <c r="AF14">
        <v>0</v>
      </c>
      <c r="AG14">
        <v>2.8</v>
      </c>
      <c r="AH14">
        <v>8</v>
      </c>
      <c r="AI14">
        <v>716</v>
      </c>
      <c r="AJ14">
        <v>3.24</v>
      </c>
      <c r="AK14">
        <v>0</v>
      </c>
      <c r="AL14">
        <v>1.3</v>
      </c>
      <c r="AM14">
        <v>3.7</v>
      </c>
      <c r="AN14">
        <v>582</v>
      </c>
      <c r="AO14">
        <v>0</v>
      </c>
      <c r="AP14">
        <v>0</v>
      </c>
      <c r="AQ14">
        <v>0</v>
      </c>
      <c r="AR14">
        <v>81</v>
      </c>
      <c r="AS14">
        <v>1.35</v>
      </c>
      <c r="AT14">
        <v>0.08</v>
      </c>
      <c r="AU14">
        <v>18.3</v>
      </c>
      <c r="AV14">
        <v>4</v>
      </c>
      <c r="AW14">
        <v>0.73</v>
      </c>
      <c r="AX14">
        <v>643</v>
      </c>
      <c r="AY14">
        <v>0.247</v>
      </c>
      <c r="AZ14">
        <v>9.11</v>
      </c>
      <c r="BA14">
        <v>3.79</v>
      </c>
      <c r="BB14">
        <v>1.61</v>
      </c>
      <c r="BC14">
        <v>0</v>
      </c>
      <c r="BD14">
        <v>19.8</v>
      </c>
      <c r="BE14">
        <v>33</v>
      </c>
      <c r="BF14">
        <v>1.2</v>
      </c>
      <c r="BG14">
        <v>10.5</v>
      </c>
      <c r="BH14">
        <v>8.4</v>
      </c>
      <c r="BI14">
        <v>0.5</v>
      </c>
      <c r="BJ14">
        <v>0</v>
      </c>
      <c r="BK14">
        <v>9</v>
      </c>
      <c r="BL14">
        <v>12</v>
      </c>
      <c r="BM14">
        <v>0</v>
      </c>
      <c r="BN14">
        <v>62.3</v>
      </c>
      <c r="BO14">
        <v>0.6</v>
      </c>
      <c r="BP14">
        <v>0</v>
      </c>
      <c r="BQ14" t="s">
        <v>1069</v>
      </c>
      <c r="BR14" t="s">
        <v>1070</v>
      </c>
    </row>
    <row r="15" spans="1:105" x14ac:dyDescent="0.2">
      <c r="A15" s="208">
        <v>615614</v>
      </c>
      <c r="B15" s="208" t="s">
        <v>862</v>
      </c>
      <c r="C15" s="208">
        <v>34</v>
      </c>
      <c r="D15" s="208">
        <v>35.700000000000003</v>
      </c>
      <c r="E15" s="208">
        <f t="shared" si="0"/>
        <v>1.7000000000000028</v>
      </c>
      <c r="F15" s="208" t="s">
        <v>281</v>
      </c>
      <c r="G15" s="211">
        <v>404240</v>
      </c>
      <c r="H15" s="211">
        <v>6921889</v>
      </c>
      <c r="J15" s="212">
        <v>42212</v>
      </c>
      <c r="L15" s="208" t="s">
        <v>865</v>
      </c>
      <c r="N15" s="208" t="s">
        <v>874</v>
      </c>
      <c r="O15" s="208" t="s">
        <v>881</v>
      </c>
      <c r="P15" s="208" t="s">
        <v>287</v>
      </c>
      <c r="Q15" s="247" t="s">
        <v>287</v>
      </c>
      <c r="T15" s="250">
        <v>0.98599999999999999</v>
      </c>
      <c r="U15">
        <v>615614</v>
      </c>
      <c r="V15" t="s">
        <v>313</v>
      </c>
      <c r="W15">
        <v>3.17</v>
      </c>
      <c r="X15">
        <v>0</v>
      </c>
      <c r="Y15">
        <v>0</v>
      </c>
      <c r="Z15">
        <v>98.7</v>
      </c>
      <c r="AA15">
        <v>6.0000000000000001E-3</v>
      </c>
      <c r="AB15">
        <f t="shared" si="1"/>
        <v>60</v>
      </c>
      <c r="AC15">
        <f t="shared" si="2"/>
        <v>38.700000000000003</v>
      </c>
      <c r="AD15">
        <v>23.1</v>
      </c>
      <c r="AE15">
        <v>150</v>
      </c>
      <c r="AF15">
        <v>0</v>
      </c>
      <c r="AG15">
        <v>2.8</v>
      </c>
      <c r="AH15">
        <v>9</v>
      </c>
      <c r="AI15">
        <v>935</v>
      </c>
      <c r="AJ15">
        <v>3.16</v>
      </c>
      <c r="AK15">
        <v>0</v>
      </c>
      <c r="AL15">
        <v>0.5</v>
      </c>
      <c r="AM15">
        <v>3.9</v>
      </c>
      <c r="AN15">
        <v>935</v>
      </c>
      <c r="AO15">
        <v>0</v>
      </c>
      <c r="AP15">
        <v>0</v>
      </c>
      <c r="AQ15">
        <v>0</v>
      </c>
      <c r="AR15">
        <v>78</v>
      </c>
      <c r="AS15">
        <v>2.83</v>
      </c>
      <c r="AT15">
        <v>0.08</v>
      </c>
      <c r="AU15">
        <v>17.100000000000001</v>
      </c>
      <c r="AV15">
        <v>4</v>
      </c>
      <c r="AW15">
        <v>0.86</v>
      </c>
      <c r="AX15">
        <v>1369</v>
      </c>
      <c r="AY15">
        <v>0.253</v>
      </c>
      <c r="AZ15">
        <v>8.8000000000000007</v>
      </c>
      <c r="BA15">
        <v>3.57</v>
      </c>
      <c r="BB15">
        <v>1.4</v>
      </c>
      <c r="BC15">
        <v>0</v>
      </c>
      <c r="BD15">
        <v>8.1</v>
      </c>
      <c r="BE15">
        <v>29</v>
      </c>
      <c r="BF15">
        <v>1</v>
      </c>
      <c r="BG15">
        <v>19.600000000000001</v>
      </c>
      <c r="BH15">
        <v>7.5</v>
      </c>
      <c r="BI15">
        <v>0.6</v>
      </c>
      <c r="BJ15">
        <v>0</v>
      </c>
      <c r="BK15">
        <v>8</v>
      </c>
      <c r="BL15">
        <v>12</v>
      </c>
      <c r="BM15">
        <v>0</v>
      </c>
      <c r="BN15">
        <v>38.200000000000003</v>
      </c>
      <c r="BO15">
        <v>0</v>
      </c>
      <c r="BP15">
        <v>0</v>
      </c>
      <c r="BQ15" t="s">
        <v>1069</v>
      </c>
      <c r="BR15" t="s">
        <v>1070</v>
      </c>
    </row>
    <row r="16" spans="1:105" x14ac:dyDescent="0.2">
      <c r="A16" s="208">
        <v>615615</v>
      </c>
      <c r="B16" s="208" t="s">
        <v>862</v>
      </c>
      <c r="C16" s="208">
        <v>35.700000000000003</v>
      </c>
      <c r="D16" s="208">
        <v>36.799999999999997</v>
      </c>
      <c r="E16" s="208">
        <f t="shared" si="0"/>
        <v>1.0999999999999943</v>
      </c>
      <c r="F16" s="208" t="s">
        <v>281</v>
      </c>
      <c r="G16" s="211">
        <v>404239</v>
      </c>
      <c r="H16" s="211">
        <v>6921888</v>
      </c>
      <c r="J16" s="212">
        <v>42212</v>
      </c>
      <c r="L16" s="208" t="s">
        <v>865</v>
      </c>
      <c r="N16" s="208" t="s">
        <v>874</v>
      </c>
      <c r="O16" s="208" t="s">
        <v>881</v>
      </c>
      <c r="P16" s="208" t="s">
        <v>287</v>
      </c>
      <c r="Q16" s="247" t="s">
        <v>287</v>
      </c>
      <c r="T16" s="250">
        <v>0.80700000000000005</v>
      </c>
      <c r="U16">
        <v>615615</v>
      </c>
      <c r="V16" t="s">
        <v>313</v>
      </c>
      <c r="W16">
        <v>2.91</v>
      </c>
      <c r="X16">
        <v>5.3999999999999999E-2</v>
      </c>
      <c r="Y16">
        <v>0</v>
      </c>
      <c r="Z16">
        <v>2689</v>
      </c>
      <c r="AA16">
        <v>0.23100000000000001</v>
      </c>
      <c r="AB16">
        <f t="shared" si="1"/>
        <v>2310</v>
      </c>
      <c r="AC16">
        <f t="shared" si="2"/>
        <v>379</v>
      </c>
      <c r="AD16">
        <v>31.4</v>
      </c>
      <c r="AE16">
        <v>109</v>
      </c>
      <c r="AF16">
        <v>0.7</v>
      </c>
      <c r="AG16">
        <v>2.5</v>
      </c>
      <c r="AH16">
        <v>8</v>
      </c>
      <c r="AI16">
        <v>589</v>
      </c>
      <c r="AJ16">
        <v>3.17</v>
      </c>
      <c r="AK16">
        <v>0</v>
      </c>
      <c r="AL16">
        <v>1.2</v>
      </c>
      <c r="AM16">
        <v>8.5</v>
      </c>
      <c r="AN16">
        <v>688</v>
      </c>
      <c r="AO16">
        <v>0</v>
      </c>
      <c r="AP16">
        <v>0</v>
      </c>
      <c r="AQ16">
        <v>0</v>
      </c>
      <c r="AR16">
        <v>87</v>
      </c>
      <c r="AS16">
        <v>1.37</v>
      </c>
      <c r="AT16">
        <v>0.11</v>
      </c>
      <c r="AU16">
        <v>31</v>
      </c>
      <c r="AV16">
        <v>4</v>
      </c>
      <c r="AW16">
        <v>0.84</v>
      </c>
      <c r="AX16">
        <v>1732</v>
      </c>
      <c r="AY16">
        <v>0.26900000000000002</v>
      </c>
      <c r="AZ16">
        <v>8.33</v>
      </c>
      <c r="BA16">
        <v>2.75</v>
      </c>
      <c r="BB16">
        <v>2.94</v>
      </c>
      <c r="BC16">
        <v>0</v>
      </c>
      <c r="BD16">
        <v>10.6</v>
      </c>
      <c r="BE16">
        <v>45</v>
      </c>
      <c r="BF16">
        <v>1.6</v>
      </c>
      <c r="BG16">
        <v>15.9</v>
      </c>
      <c r="BH16">
        <v>9</v>
      </c>
      <c r="BI16">
        <v>0.5</v>
      </c>
      <c r="BJ16">
        <v>0</v>
      </c>
      <c r="BK16">
        <v>9</v>
      </c>
      <c r="BL16">
        <v>11.8</v>
      </c>
      <c r="BM16">
        <v>0</v>
      </c>
      <c r="BN16">
        <v>80.099999999999994</v>
      </c>
      <c r="BO16">
        <v>0</v>
      </c>
      <c r="BP16">
        <v>0</v>
      </c>
      <c r="BQ16" t="s">
        <v>1069</v>
      </c>
      <c r="BR16" t="s">
        <v>1070</v>
      </c>
    </row>
    <row r="17" spans="1:70" ht="25.85" x14ac:dyDescent="0.2">
      <c r="A17" s="208">
        <v>615616</v>
      </c>
      <c r="B17" s="208" t="s">
        <v>862</v>
      </c>
      <c r="C17" s="208">
        <v>36.799999999999997</v>
      </c>
      <c r="D17" s="208">
        <v>39</v>
      </c>
      <c r="E17" s="208">
        <f t="shared" si="0"/>
        <v>2.2000000000000028</v>
      </c>
      <c r="F17" s="208" t="s">
        <v>281</v>
      </c>
      <c r="G17" s="211">
        <v>404237</v>
      </c>
      <c r="H17" s="211">
        <v>6921887</v>
      </c>
      <c r="J17" s="212">
        <v>42212</v>
      </c>
      <c r="L17" s="208" t="s">
        <v>865</v>
      </c>
      <c r="N17" s="208" t="s">
        <v>882</v>
      </c>
      <c r="O17" s="208" t="s">
        <v>883</v>
      </c>
      <c r="P17" s="208" t="s">
        <v>287</v>
      </c>
      <c r="Q17" s="247" t="s">
        <v>287</v>
      </c>
      <c r="T17" s="250">
        <v>0.746</v>
      </c>
      <c r="U17">
        <v>615616</v>
      </c>
      <c r="V17" t="s">
        <v>313</v>
      </c>
      <c r="W17">
        <v>5.78</v>
      </c>
      <c r="X17">
        <v>1.2E-2</v>
      </c>
      <c r="Y17">
        <v>0</v>
      </c>
      <c r="Z17">
        <v>520.5</v>
      </c>
      <c r="AA17">
        <v>3.3000000000000002E-2</v>
      </c>
      <c r="AB17">
        <f t="shared" si="1"/>
        <v>330</v>
      </c>
      <c r="AC17">
        <f t="shared" si="2"/>
        <v>190.5</v>
      </c>
      <c r="AD17">
        <v>16.3</v>
      </c>
      <c r="AE17">
        <v>56</v>
      </c>
      <c r="AF17">
        <v>0</v>
      </c>
      <c r="AG17">
        <v>2.4</v>
      </c>
      <c r="AH17">
        <v>6</v>
      </c>
      <c r="AI17">
        <v>594</v>
      </c>
      <c r="AJ17">
        <v>2.46</v>
      </c>
      <c r="AK17">
        <v>0</v>
      </c>
      <c r="AL17">
        <v>1.2</v>
      </c>
      <c r="AM17">
        <v>6.2</v>
      </c>
      <c r="AN17">
        <v>352</v>
      </c>
      <c r="AO17">
        <v>0</v>
      </c>
      <c r="AP17">
        <v>0</v>
      </c>
      <c r="AQ17">
        <v>0</v>
      </c>
      <c r="AR17">
        <v>71</v>
      </c>
      <c r="AS17">
        <v>0.81</v>
      </c>
      <c r="AT17">
        <v>7.0000000000000007E-2</v>
      </c>
      <c r="AU17">
        <v>19.7</v>
      </c>
      <c r="AV17">
        <v>3</v>
      </c>
      <c r="AW17">
        <v>0.52</v>
      </c>
      <c r="AX17">
        <v>679</v>
      </c>
      <c r="AY17">
        <v>0.20499999999999999</v>
      </c>
      <c r="AZ17">
        <v>8.16</v>
      </c>
      <c r="BA17">
        <v>2.87</v>
      </c>
      <c r="BB17">
        <v>2.41</v>
      </c>
      <c r="BC17">
        <v>0</v>
      </c>
      <c r="BD17">
        <v>15.9</v>
      </c>
      <c r="BE17">
        <v>31</v>
      </c>
      <c r="BF17">
        <v>0.8</v>
      </c>
      <c r="BG17">
        <v>12.2</v>
      </c>
      <c r="BH17">
        <v>7.2</v>
      </c>
      <c r="BI17">
        <v>0</v>
      </c>
      <c r="BJ17">
        <v>0</v>
      </c>
      <c r="BK17">
        <v>7</v>
      </c>
      <c r="BL17">
        <v>9.5</v>
      </c>
      <c r="BM17">
        <v>0</v>
      </c>
      <c r="BN17">
        <v>74.7</v>
      </c>
      <c r="BO17">
        <v>0.8</v>
      </c>
      <c r="BP17">
        <v>0</v>
      </c>
      <c r="BQ17" t="s">
        <v>1069</v>
      </c>
      <c r="BR17" t="s">
        <v>1070</v>
      </c>
    </row>
    <row r="18" spans="1:70" ht="25.85" x14ac:dyDescent="0.2">
      <c r="A18" s="208">
        <v>615617</v>
      </c>
      <c r="B18" s="208" t="s">
        <v>862</v>
      </c>
      <c r="C18" s="208">
        <v>120</v>
      </c>
      <c r="D18" s="208">
        <v>122</v>
      </c>
      <c r="E18" s="208">
        <f t="shared" si="0"/>
        <v>2</v>
      </c>
      <c r="F18" s="208" t="s">
        <v>281</v>
      </c>
      <c r="G18" s="211">
        <v>404371</v>
      </c>
      <c r="H18" s="211">
        <v>6921963</v>
      </c>
      <c r="J18" s="212">
        <v>42212</v>
      </c>
      <c r="L18" s="208" t="s">
        <v>868</v>
      </c>
      <c r="N18" s="208" t="s">
        <v>885</v>
      </c>
      <c r="O18" s="208" t="s">
        <v>884</v>
      </c>
      <c r="P18" s="208" t="s">
        <v>287</v>
      </c>
      <c r="Q18" s="247" t="s">
        <v>287</v>
      </c>
      <c r="T18" s="250">
        <v>1.35</v>
      </c>
      <c r="U18">
        <v>615617</v>
      </c>
      <c r="V18" t="s">
        <v>313</v>
      </c>
      <c r="W18">
        <v>1.68</v>
      </c>
      <c r="X18">
        <v>0</v>
      </c>
      <c r="Y18">
        <v>0.5</v>
      </c>
      <c r="Z18">
        <v>74.599999999999994</v>
      </c>
      <c r="AA18">
        <v>3.0000000000000001E-3</v>
      </c>
      <c r="AB18">
        <f t="shared" si="1"/>
        <v>30</v>
      </c>
      <c r="AC18">
        <f t="shared" si="2"/>
        <v>44.599999999999994</v>
      </c>
      <c r="AD18">
        <v>13.3</v>
      </c>
      <c r="AE18">
        <v>103</v>
      </c>
      <c r="AF18">
        <v>0</v>
      </c>
      <c r="AG18">
        <v>2.7</v>
      </c>
      <c r="AH18">
        <v>8</v>
      </c>
      <c r="AI18">
        <v>979</v>
      </c>
      <c r="AJ18">
        <v>3.1</v>
      </c>
      <c r="AK18">
        <v>0</v>
      </c>
      <c r="AL18">
        <v>0.8</v>
      </c>
      <c r="AM18">
        <v>3.5</v>
      </c>
      <c r="AN18">
        <v>857</v>
      </c>
      <c r="AO18">
        <v>0</v>
      </c>
      <c r="AP18">
        <v>0.8</v>
      </c>
      <c r="AQ18">
        <v>0</v>
      </c>
      <c r="AR18">
        <v>79</v>
      </c>
      <c r="AS18">
        <v>2.0699999999999998</v>
      </c>
      <c r="AT18">
        <v>0.09</v>
      </c>
      <c r="AU18">
        <v>21.1</v>
      </c>
      <c r="AV18">
        <v>6</v>
      </c>
      <c r="AW18">
        <v>0.54</v>
      </c>
      <c r="AX18">
        <v>1863</v>
      </c>
      <c r="AY18">
        <v>0.26100000000000001</v>
      </c>
      <c r="AZ18">
        <v>9.11</v>
      </c>
      <c r="BA18">
        <v>3.42</v>
      </c>
      <c r="BB18">
        <v>1.91</v>
      </c>
      <c r="BC18">
        <v>0</v>
      </c>
      <c r="BD18">
        <v>12.8</v>
      </c>
      <c r="BE18">
        <v>39</v>
      </c>
      <c r="BF18">
        <v>1.4</v>
      </c>
      <c r="BG18">
        <v>17.8</v>
      </c>
      <c r="BH18">
        <v>7.8</v>
      </c>
      <c r="BI18">
        <v>0.6</v>
      </c>
      <c r="BJ18">
        <v>0</v>
      </c>
      <c r="BK18">
        <v>9</v>
      </c>
      <c r="BL18">
        <v>10.9</v>
      </c>
      <c r="BM18">
        <v>0</v>
      </c>
      <c r="BN18">
        <v>56.3</v>
      </c>
      <c r="BO18">
        <v>0</v>
      </c>
      <c r="BP18">
        <v>0</v>
      </c>
      <c r="BQ18" t="s">
        <v>1069</v>
      </c>
      <c r="BR18" t="s">
        <v>1070</v>
      </c>
    </row>
    <row r="19" spans="1:70" ht="25.85" x14ac:dyDescent="0.2">
      <c r="A19" s="208">
        <v>615618</v>
      </c>
      <c r="B19" s="208" t="s">
        <v>862</v>
      </c>
      <c r="C19" s="208">
        <v>122</v>
      </c>
      <c r="D19" s="208">
        <v>123</v>
      </c>
      <c r="E19" s="208">
        <f t="shared" si="0"/>
        <v>1</v>
      </c>
      <c r="F19" s="208" t="s">
        <v>281</v>
      </c>
      <c r="G19" s="211">
        <v>404372</v>
      </c>
      <c r="H19" s="211">
        <v>6921963</v>
      </c>
      <c r="J19" s="212">
        <v>42212</v>
      </c>
      <c r="L19" s="208" t="s">
        <v>868</v>
      </c>
      <c r="N19" s="208" t="s">
        <v>885</v>
      </c>
      <c r="O19" s="208" t="s">
        <v>884</v>
      </c>
      <c r="P19" s="208" t="s">
        <v>287</v>
      </c>
      <c r="Q19" s="247" t="s">
        <v>287</v>
      </c>
      <c r="T19" s="250">
        <v>1.23</v>
      </c>
      <c r="U19">
        <v>615618</v>
      </c>
      <c r="V19" t="s">
        <v>313</v>
      </c>
      <c r="W19">
        <v>2.93</v>
      </c>
      <c r="X19">
        <v>8.9999999999999993E-3</v>
      </c>
      <c r="Y19">
        <v>0</v>
      </c>
      <c r="Z19">
        <v>656.8</v>
      </c>
      <c r="AA19">
        <v>4.4999999999999998E-2</v>
      </c>
      <c r="AB19">
        <f t="shared" si="1"/>
        <v>450</v>
      </c>
      <c r="AC19">
        <f t="shared" si="2"/>
        <v>206.79999999999995</v>
      </c>
      <c r="AD19">
        <v>19.5</v>
      </c>
      <c r="AE19">
        <v>185</v>
      </c>
      <c r="AF19">
        <v>0</v>
      </c>
      <c r="AG19">
        <v>2</v>
      </c>
      <c r="AH19">
        <v>10</v>
      </c>
      <c r="AI19">
        <v>726</v>
      </c>
      <c r="AJ19">
        <v>2.91</v>
      </c>
      <c r="AK19">
        <v>0</v>
      </c>
      <c r="AL19">
        <v>0.9</v>
      </c>
      <c r="AM19">
        <v>7.1</v>
      </c>
      <c r="AN19">
        <v>710</v>
      </c>
      <c r="AO19">
        <v>0</v>
      </c>
      <c r="AP19">
        <v>0</v>
      </c>
      <c r="AQ19">
        <v>0</v>
      </c>
      <c r="AR19">
        <v>88</v>
      </c>
      <c r="AS19">
        <v>2.0299999999999998</v>
      </c>
      <c r="AT19">
        <v>0.1</v>
      </c>
      <c r="AU19">
        <v>22.8</v>
      </c>
      <c r="AV19">
        <v>2</v>
      </c>
      <c r="AW19">
        <v>0.82</v>
      </c>
      <c r="AX19">
        <v>1401</v>
      </c>
      <c r="AY19">
        <v>0.26</v>
      </c>
      <c r="AZ19">
        <v>7.9</v>
      </c>
      <c r="BA19">
        <v>2.66</v>
      </c>
      <c r="BB19">
        <v>2.58</v>
      </c>
      <c r="BC19">
        <v>0</v>
      </c>
      <c r="BD19">
        <v>12.7</v>
      </c>
      <c r="BE19">
        <v>39</v>
      </c>
      <c r="BF19">
        <v>1.4</v>
      </c>
      <c r="BG19">
        <v>13.6</v>
      </c>
      <c r="BH19">
        <v>8.4</v>
      </c>
      <c r="BI19">
        <v>0.5</v>
      </c>
      <c r="BJ19">
        <v>0</v>
      </c>
      <c r="BK19">
        <v>7</v>
      </c>
      <c r="BL19">
        <v>11.8</v>
      </c>
      <c r="BM19">
        <v>0</v>
      </c>
      <c r="BN19">
        <v>78.8</v>
      </c>
      <c r="BO19">
        <v>0.5</v>
      </c>
      <c r="BP19">
        <v>0</v>
      </c>
      <c r="BQ19" t="s">
        <v>1069</v>
      </c>
      <c r="BR19" t="s">
        <v>1070</v>
      </c>
    </row>
    <row r="20" spans="1:70" ht="64.55" x14ac:dyDescent="0.2">
      <c r="A20" s="208">
        <v>615619</v>
      </c>
      <c r="B20" s="208" t="s">
        <v>862</v>
      </c>
      <c r="C20" s="208">
        <v>123</v>
      </c>
      <c r="D20" s="208">
        <v>124</v>
      </c>
      <c r="E20" s="208">
        <f t="shared" si="0"/>
        <v>1</v>
      </c>
      <c r="F20" s="208" t="s">
        <v>281</v>
      </c>
      <c r="G20" s="211">
        <v>404374</v>
      </c>
      <c r="H20" s="211">
        <v>6921964</v>
      </c>
      <c r="J20" s="212">
        <v>42212</v>
      </c>
      <c r="L20" s="208" t="s">
        <v>868</v>
      </c>
      <c r="N20" s="208" t="s">
        <v>874</v>
      </c>
      <c r="O20" s="208" t="s">
        <v>886</v>
      </c>
      <c r="P20" s="208" t="s">
        <v>441</v>
      </c>
      <c r="Q20" s="247" t="s">
        <v>287</v>
      </c>
      <c r="T20" s="250">
        <v>1.43</v>
      </c>
      <c r="U20">
        <v>615619</v>
      </c>
      <c r="V20" t="s">
        <v>313</v>
      </c>
      <c r="W20">
        <v>3.06</v>
      </c>
      <c r="X20">
        <v>7.0000000000000001E-3</v>
      </c>
      <c r="Y20">
        <v>0</v>
      </c>
      <c r="Z20">
        <v>354.2</v>
      </c>
      <c r="AA20">
        <v>2.1000000000000001E-2</v>
      </c>
      <c r="AB20">
        <f t="shared" si="1"/>
        <v>210</v>
      </c>
      <c r="AC20">
        <f t="shared" si="2"/>
        <v>144.19999999999999</v>
      </c>
      <c r="AD20">
        <v>16</v>
      </c>
      <c r="AE20">
        <v>105</v>
      </c>
      <c r="AF20">
        <v>0</v>
      </c>
      <c r="AG20">
        <v>1.8</v>
      </c>
      <c r="AH20">
        <v>8</v>
      </c>
      <c r="AI20">
        <v>694</v>
      </c>
      <c r="AJ20">
        <v>3.17</v>
      </c>
      <c r="AK20">
        <v>0</v>
      </c>
      <c r="AL20">
        <v>0.7</v>
      </c>
      <c r="AM20">
        <v>8</v>
      </c>
      <c r="AN20">
        <v>789</v>
      </c>
      <c r="AO20">
        <v>0</v>
      </c>
      <c r="AP20">
        <v>0</v>
      </c>
      <c r="AQ20">
        <v>0</v>
      </c>
      <c r="AR20">
        <v>85</v>
      </c>
      <c r="AS20">
        <v>2.19</v>
      </c>
      <c r="AT20">
        <v>0.1</v>
      </c>
      <c r="AU20">
        <v>18.3</v>
      </c>
      <c r="AV20">
        <v>4</v>
      </c>
      <c r="AW20">
        <v>0.8</v>
      </c>
      <c r="AX20">
        <v>2263</v>
      </c>
      <c r="AY20">
        <v>0.24299999999999999</v>
      </c>
      <c r="AZ20">
        <v>7.97</v>
      </c>
      <c r="BA20">
        <v>2.66</v>
      </c>
      <c r="BB20">
        <v>3.02</v>
      </c>
      <c r="BC20">
        <v>0</v>
      </c>
      <c r="BD20">
        <v>22</v>
      </c>
      <c r="BE20">
        <v>35</v>
      </c>
      <c r="BF20">
        <v>1</v>
      </c>
      <c r="BG20">
        <v>11.4</v>
      </c>
      <c r="BH20">
        <v>7.2</v>
      </c>
      <c r="BI20">
        <v>0</v>
      </c>
      <c r="BJ20">
        <v>0</v>
      </c>
      <c r="BK20">
        <v>7</v>
      </c>
      <c r="BL20">
        <v>11.2</v>
      </c>
      <c r="BM20">
        <v>0</v>
      </c>
      <c r="BN20">
        <v>75.5</v>
      </c>
      <c r="BO20">
        <v>0.6</v>
      </c>
      <c r="BP20">
        <v>0</v>
      </c>
      <c r="BQ20" t="s">
        <v>1069</v>
      </c>
      <c r="BR20" t="s">
        <v>1070</v>
      </c>
    </row>
    <row r="21" spans="1:70" s="257" customFormat="1" x14ac:dyDescent="0.2">
      <c r="A21" s="257">
        <v>615620</v>
      </c>
      <c r="B21" s="257" t="s">
        <v>879</v>
      </c>
      <c r="E21" s="257">
        <f t="shared" si="0"/>
        <v>0</v>
      </c>
      <c r="F21" s="257" t="s">
        <v>887</v>
      </c>
      <c r="G21" s="258"/>
      <c r="H21" s="258"/>
      <c r="J21" s="259">
        <v>42212</v>
      </c>
      <c r="O21" s="257" t="s">
        <v>888</v>
      </c>
      <c r="Q21" s="260" t="s">
        <v>287</v>
      </c>
      <c r="T21" s="261"/>
      <c r="U21" s="262">
        <v>615620</v>
      </c>
      <c r="V21" s="262" t="s">
        <v>1064</v>
      </c>
      <c r="W21" s="262">
        <v>0.06</v>
      </c>
      <c r="X21" s="262">
        <v>0</v>
      </c>
      <c r="Y21" s="262">
        <v>1.1000000000000001</v>
      </c>
      <c r="Z21" s="262">
        <v>4.3</v>
      </c>
      <c r="AA21" s="262">
        <v>0</v>
      </c>
      <c r="AB21">
        <v>0</v>
      </c>
      <c r="AC21">
        <f t="shared" si="2"/>
        <v>4.3</v>
      </c>
      <c r="AD21" s="262">
        <v>22.1</v>
      </c>
      <c r="AE21" s="262">
        <v>58</v>
      </c>
      <c r="AF21" s="262">
        <v>0</v>
      </c>
      <c r="AG21" s="262">
        <v>5.3</v>
      </c>
      <c r="AH21" s="262">
        <v>6</v>
      </c>
      <c r="AI21" s="262">
        <v>916</v>
      </c>
      <c r="AJ21" s="262">
        <v>2.73</v>
      </c>
      <c r="AK21" s="262">
        <v>0</v>
      </c>
      <c r="AL21" s="262">
        <v>3.6</v>
      </c>
      <c r="AM21" s="262">
        <v>8.1999999999999993</v>
      </c>
      <c r="AN21" s="262">
        <v>843</v>
      </c>
      <c r="AO21" s="262">
        <v>0</v>
      </c>
      <c r="AP21" s="262">
        <v>0</v>
      </c>
      <c r="AQ21" s="262">
        <v>0</v>
      </c>
      <c r="AR21" s="262">
        <v>56</v>
      </c>
      <c r="AS21" s="262">
        <v>2.76</v>
      </c>
      <c r="AT21" s="262">
        <v>0.09</v>
      </c>
      <c r="AU21" s="262">
        <v>28.6</v>
      </c>
      <c r="AV21" s="262">
        <v>39</v>
      </c>
      <c r="AW21" s="262">
        <v>0.72</v>
      </c>
      <c r="AX21" s="262">
        <v>1124</v>
      </c>
      <c r="AY21" s="262">
        <v>0.25700000000000001</v>
      </c>
      <c r="AZ21" s="262">
        <v>8.39</v>
      </c>
      <c r="BA21" s="262">
        <v>2.79</v>
      </c>
      <c r="BB21" s="262">
        <v>3.22</v>
      </c>
      <c r="BC21" s="262">
        <v>0</v>
      </c>
      <c r="BD21" s="262">
        <v>8.6</v>
      </c>
      <c r="BE21" s="262">
        <v>55</v>
      </c>
      <c r="BF21" s="262">
        <v>1.7</v>
      </c>
      <c r="BG21" s="262">
        <v>14.8</v>
      </c>
      <c r="BH21" s="262">
        <v>20.7</v>
      </c>
      <c r="BI21" s="262">
        <v>1.4</v>
      </c>
      <c r="BJ21" s="262">
        <v>0</v>
      </c>
      <c r="BK21" s="262">
        <v>6</v>
      </c>
      <c r="BL21" s="262">
        <v>38.200000000000003</v>
      </c>
      <c r="BM21" s="262">
        <v>0</v>
      </c>
      <c r="BN21" s="262">
        <v>126.9</v>
      </c>
      <c r="BO21" s="262">
        <v>0.6</v>
      </c>
      <c r="BP21" s="262">
        <v>0</v>
      </c>
      <c r="BQ21" t="s">
        <v>1069</v>
      </c>
      <c r="BR21" t="s">
        <v>1070</v>
      </c>
    </row>
    <row r="22" spans="1:70" ht="64.55" x14ac:dyDescent="0.2">
      <c r="A22" s="208">
        <v>615621</v>
      </c>
      <c r="B22" s="208" t="s">
        <v>862</v>
      </c>
      <c r="C22" s="208">
        <v>124</v>
      </c>
      <c r="D22" s="208">
        <v>126</v>
      </c>
      <c r="E22" s="208">
        <f t="shared" si="0"/>
        <v>2</v>
      </c>
      <c r="F22" s="208" t="s">
        <v>281</v>
      </c>
      <c r="G22" s="211">
        <v>404375</v>
      </c>
      <c r="H22" s="211">
        <v>6921965</v>
      </c>
      <c r="J22" s="212">
        <v>42212</v>
      </c>
      <c r="L22" s="208" t="s">
        <v>868</v>
      </c>
      <c r="N22" s="208" t="s">
        <v>874</v>
      </c>
      <c r="O22" s="208" t="s">
        <v>886</v>
      </c>
      <c r="P22" s="208" t="s">
        <v>441</v>
      </c>
      <c r="Q22" s="247" t="s">
        <v>287</v>
      </c>
      <c r="T22" s="250">
        <v>2.09</v>
      </c>
      <c r="U22">
        <v>615621</v>
      </c>
      <c r="V22" t="s">
        <v>313</v>
      </c>
      <c r="W22">
        <v>4.47</v>
      </c>
      <c r="X22">
        <v>7.0000000000000001E-3</v>
      </c>
      <c r="Y22">
        <v>0</v>
      </c>
      <c r="Z22">
        <v>345.8</v>
      </c>
      <c r="AA22">
        <v>1.2999999999999999E-2</v>
      </c>
      <c r="AB22">
        <f t="shared" si="1"/>
        <v>130</v>
      </c>
      <c r="AC22">
        <f t="shared" si="2"/>
        <v>215.8</v>
      </c>
      <c r="AD22">
        <v>15.6</v>
      </c>
      <c r="AE22">
        <v>94</v>
      </c>
      <c r="AF22">
        <v>0</v>
      </c>
      <c r="AG22">
        <v>8.6</v>
      </c>
      <c r="AH22">
        <v>10</v>
      </c>
      <c r="AI22">
        <v>710</v>
      </c>
      <c r="AJ22">
        <v>2.92</v>
      </c>
      <c r="AK22">
        <v>0</v>
      </c>
      <c r="AL22">
        <v>1</v>
      </c>
      <c r="AM22">
        <v>6.9</v>
      </c>
      <c r="AN22">
        <v>669</v>
      </c>
      <c r="AO22">
        <v>0</v>
      </c>
      <c r="AP22">
        <v>0.5</v>
      </c>
      <c r="AQ22">
        <v>0</v>
      </c>
      <c r="AR22">
        <v>86</v>
      </c>
      <c r="AS22">
        <v>1.94</v>
      </c>
      <c r="AT22">
        <v>0.09</v>
      </c>
      <c r="AU22">
        <v>17.7</v>
      </c>
      <c r="AV22">
        <v>16</v>
      </c>
      <c r="AW22">
        <v>0.73</v>
      </c>
      <c r="AX22">
        <v>1755</v>
      </c>
      <c r="AY22">
        <v>0.255</v>
      </c>
      <c r="AZ22">
        <v>7.65</v>
      </c>
      <c r="BA22">
        <v>2.59</v>
      </c>
      <c r="BB22">
        <v>2.73</v>
      </c>
      <c r="BC22">
        <v>0</v>
      </c>
      <c r="BD22">
        <v>19.899999999999999</v>
      </c>
      <c r="BE22">
        <v>33</v>
      </c>
      <c r="BF22">
        <v>1.1000000000000001</v>
      </c>
      <c r="BG22">
        <v>12.1</v>
      </c>
      <c r="BH22">
        <v>6.8</v>
      </c>
      <c r="BI22">
        <v>0</v>
      </c>
      <c r="BJ22">
        <v>0</v>
      </c>
      <c r="BK22">
        <v>8</v>
      </c>
      <c r="BL22">
        <v>10.5</v>
      </c>
      <c r="BM22">
        <v>0</v>
      </c>
      <c r="BN22">
        <v>71.7</v>
      </c>
      <c r="BO22">
        <v>0.9</v>
      </c>
      <c r="BP22">
        <v>0</v>
      </c>
      <c r="BQ22" t="s">
        <v>1069</v>
      </c>
      <c r="BR22" t="s">
        <v>1070</v>
      </c>
    </row>
    <row r="23" spans="1:70" ht="64.55" x14ac:dyDescent="0.2">
      <c r="A23" s="208">
        <v>615622</v>
      </c>
      <c r="B23" s="208" t="s">
        <v>862</v>
      </c>
      <c r="C23" s="208">
        <v>126</v>
      </c>
      <c r="D23" s="208">
        <v>128</v>
      </c>
      <c r="E23" s="208">
        <f t="shared" si="0"/>
        <v>2</v>
      </c>
      <c r="F23" s="208" t="s">
        <v>281</v>
      </c>
      <c r="G23" s="211">
        <v>404377</v>
      </c>
      <c r="H23" s="211">
        <v>6921966</v>
      </c>
      <c r="J23" s="212">
        <v>42212</v>
      </c>
      <c r="L23" s="208" t="s">
        <v>868</v>
      </c>
      <c r="N23" s="208" t="s">
        <v>874</v>
      </c>
      <c r="O23" s="208" t="s">
        <v>886</v>
      </c>
      <c r="P23" s="208" t="s">
        <v>441</v>
      </c>
      <c r="Q23" s="247" t="s">
        <v>287</v>
      </c>
      <c r="T23" s="250">
        <v>2.21</v>
      </c>
      <c r="U23">
        <v>615622</v>
      </c>
      <c r="V23" t="s">
        <v>313</v>
      </c>
      <c r="W23">
        <v>3.86</v>
      </c>
      <c r="X23">
        <v>0.01</v>
      </c>
      <c r="Y23">
        <v>0</v>
      </c>
      <c r="Z23">
        <v>350.2</v>
      </c>
      <c r="AA23">
        <v>1.6E-2</v>
      </c>
      <c r="AB23">
        <f t="shared" si="1"/>
        <v>160</v>
      </c>
      <c r="AC23">
        <f t="shared" si="2"/>
        <v>190.2</v>
      </c>
      <c r="AD23">
        <v>20.6</v>
      </c>
      <c r="AE23">
        <v>170</v>
      </c>
      <c r="AF23">
        <v>0</v>
      </c>
      <c r="AG23">
        <v>7.7</v>
      </c>
      <c r="AH23">
        <v>8</v>
      </c>
      <c r="AI23">
        <v>861</v>
      </c>
      <c r="AJ23">
        <v>2.99</v>
      </c>
      <c r="AK23">
        <v>0</v>
      </c>
      <c r="AL23">
        <v>1.1000000000000001</v>
      </c>
      <c r="AM23">
        <v>9.5</v>
      </c>
      <c r="AN23">
        <v>622</v>
      </c>
      <c r="AO23">
        <v>0</v>
      </c>
      <c r="AP23">
        <v>0</v>
      </c>
      <c r="AQ23">
        <v>0</v>
      </c>
      <c r="AR23">
        <v>78</v>
      </c>
      <c r="AS23">
        <v>1.87</v>
      </c>
      <c r="AT23">
        <v>0.09</v>
      </c>
      <c r="AU23">
        <v>18.7</v>
      </c>
      <c r="AV23">
        <v>13</v>
      </c>
      <c r="AW23">
        <v>0.7</v>
      </c>
      <c r="AX23">
        <v>1578</v>
      </c>
      <c r="AY23">
        <v>0.246</v>
      </c>
      <c r="AZ23">
        <v>7.55</v>
      </c>
      <c r="BA23">
        <v>2.5499999999999998</v>
      </c>
      <c r="BB23">
        <v>2.57</v>
      </c>
      <c r="BC23">
        <v>0</v>
      </c>
      <c r="BD23">
        <v>25.9</v>
      </c>
      <c r="BE23">
        <v>34</v>
      </c>
      <c r="BF23">
        <v>0.9</v>
      </c>
      <c r="BG23">
        <v>10.8</v>
      </c>
      <c r="BH23">
        <v>6.8</v>
      </c>
      <c r="BI23">
        <v>0</v>
      </c>
      <c r="BJ23">
        <v>0</v>
      </c>
      <c r="BK23">
        <v>8</v>
      </c>
      <c r="BL23">
        <v>11.8</v>
      </c>
      <c r="BM23">
        <v>0</v>
      </c>
      <c r="BN23">
        <v>75.8</v>
      </c>
      <c r="BO23">
        <v>0.8</v>
      </c>
      <c r="BP23">
        <v>0</v>
      </c>
      <c r="BQ23" t="s">
        <v>1069</v>
      </c>
      <c r="BR23" t="s">
        <v>1070</v>
      </c>
    </row>
    <row r="24" spans="1:70" ht="64.55" x14ac:dyDescent="0.2">
      <c r="A24" s="208">
        <v>615623</v>
      </c>
      <c r="B24" s="208" t="s">
        <v>862</v>
      </c>
      <c r="C24" s="208">
        <v>128</v>
      </c>
      <c r="D24" s="208">
        <v>130</v>
      </c>
      <c r="E24" s="208">
        <f t="shared" si="0"/>
        <v>2</v>
      </c>
      <c r="F24" s="208" t="s">
        <v>281</v>
      </c>
      <c r="G24" s="211">
        <v>404378</v>
      </c>
      <c r="H24" s="211">
        <v>6921967</v>
      </c>
      <c r="J24" s="212">
        <v>42212</v>
      </c>
      <c r="L24" s="208" t="s">
        <v>868</v>
      </c>
      <c r="N24" s="208" t="s">
        <v>874</v>
      </c>
      <c r="O24" s="208" t="s">
        <v>886</v>
      </c>
      <c r="P24" s="208" t="s">
        <v>441</v>
      </c>
      <c r="Q24" s="247" t="s">
        <v>287</v>
      </c>
      <c r="T24" s="250">
        <v>3.15</v>
      </c>
      <c r="U24">
        <v>615623</v>
      </c>
      <c r="V24" t="s">
        <v>313</v>
      </c>
      <c r="W24">
        <v>4.0199999999999996</v>
      </c>
      <c r="X24">
        <v>8.0000000000000002E-3</v>
      </c>
      <c r="Y24">
        <v>0.6</v>
      </c>
      <c r="Z24">
        <v>457.6</v>
      </c>
      <c r="AA24">
        <v>1.9E-2</v>
      </c>
      <c r="AB24">
        <f t="shared" si="1"/>
        <v>190</v>
      </c>
      <c r="AC24">
        <f t="shared" si="2"/>
        <v>267.60000000000002</v>
      </c>
      <c r="AD24">
        <v>21.6</v>
      </c>
      <c r="AE24">
        <v>128</v>
      </c>
      <c r="AF24">
        <v>0</v>
      </c>
      <c r="AG24">
        <v>7.2</v>
      </c>
      <c r="AH24">
        <v>10</v>
      </c>
      <c r="AI24">
        <v>828</v>
      </c>
      <c r="AJ24">
        <v>3.41</v>
      </c>
      <c r="AK24">
        <v>0</v>
      </c>
      <c r="AL24">
        <v>1.1000000000000001</v>
      </c>
      <c r="AM24">
        <v>8.5</v>
      </c>
      <c r="AN24">
        <v>685</v>
      </c>
      <c r="AO24">
        <v>0</v>
      </c>
      <c r="AP24">
        <v>0.6</v>
      </c>
      <c r="AQ24">
        <v>0</v>
      </c>
      <c r="AR24">
        <v>93</v>
      </c>
      <c r="AS24">
        <v>2.17</v>
      </c>
      <c r="AT24">
        <v>0.1</v>
      </c>
      <c r="AU24">
        <v>22.5</v>
      </c>
      <c r="AV24">
        <v>11</v>
      </c>
      <c r="AW24">
        <v>0.79</v>
      </c>
      <c r="AX24">
        <v>1410</v>
      </c>
      <c r="AY24">
        <v>0.27100000000000002</v>
      </c>
      <c r="AZ24">
        <v>7.75</v>
      </c>
      <c r="BA24">
        <v>2.67</v>
      </c>
      <c r="BB24">
        <v>2.31</v>
      </c>
      <c r="BC24">
        <v>0</v>
      </c>
      <c r="BD24">
        <v>20.9</v>
      </c>
      <c r="BE24">
        <v>41</v>
      </c>
      <c r="BF24">
        <v>1.6</v>
      </c>
      <c r="BG24">
        <v>14.1</v>
      </c>
      <c r="BH24">
        <v>8.1</v>
      </c>
      <c r="BI24">
        <v>0</v>
      </c>
      <c r="BJ24">
        <v>0</v>
      </c>
      <c r="BK24">
        <v>8</v>
      </c>
      <c r="BL24">
        <v>12.4</v>
      </c>
      <c r="BM24">
        <v>0</v>
      </c>
      <c r="BN24">
        <v>72</v>
      </c>
      <c r="BO24">
        <v>0.7</v>
      </c>
      <c r="BP24">
        <v>0</v>
      </c>
      <c r="BQ24" t="s">
        <v>1069</v>
      </c>
      <c r="BR24" t="s">
        <v>1070</v>
      </c>
    </row>
    <row r="25" spans="1:70" ht="64.55" x14ac:dyDescent="0.2">
      <c r="A25" s="208">
        <v>615624</v>
      </c>
      <c r="B25" s="208" t="s">
        <v>862</v>
      </c>
      <c r="C25" s="208">
        <v>130</v>
      </c>
      <c r="D25" s="208">
        <v>132</v>
      </c>
      <c r="E25" s="208">
        <f t="shared" si="0"/>
        <v>2</v>
      </c>
      <c r="F25" s="208" t="s">
        <v>281</v>
      </c>
      <c r="G25" s="211">
        <v>404380</v>
      </c>
      <c r="H25" s="211">
        <v>6921968</v>
      </c>
      <c r="J25" s="212">
        <v>42212</v>
      </c>
      <c r="L25" s="208" t="s">
        <v>868</v>
      </c>
      <c r="N25" s="208" t="s">
        <v>874</v>
      </c>
      <c r="O25" s="208" t="s">
        <v>886</v>
      </c>
      <c r="P25" s="208" t="s">
        <v>441</v>
      </c>
      <c r="Q25" s="247" t="s">
        <v>287</v>
      </c>
      <c r="T25" s="250">
        <v>2.62</v>
      </c>
      <c r="U25">
        <v>615624</v>
      </c>
      <c r="V25" t="s">
        <v>313</v>
      </c>
      <c r="W25">
        <v>4.43</v>
      </c>
      <c r="X25">
        <v>1.2999999999999999E-2</v>
      </c>
      <c r="Y25">
        <v>0.7</v>
      </c>
      <c r="Z25">
        <v>774.8</v>
      </c>
      <c r="AA25">
        <v>3.4000000000000002E-2</v>
      </c>
      <c r="AB25">
        <f t="shared" si="1"/>
        <v>340</v>
      </c>
      <c r="AC25">
        <f t="shared" si="2"/>
        <v>434.79999999999995</v>
      </c>
      <c r="AD25">
        <v>21.8</v>
      </c>
      <c r="AE25">
        <v>147</v>
      </c>
      <c r="AF25">
        <v>0</v>
      </c>
      <c r="AG25">
        <v>7.1</v>
      </c>
      <c r="AH25">
        <v>13</v>
      </c>
      <c r="AI25">
        <v>940</v>
      </c>
      <c r="AJ25">
        <v>3.78</v>
      </c>
      <c r="AK25">
        <v>0</v>
      </c>
      <c r="AL25">
        <v>1.2</v>
      </c>
      <c r="AM25">
        <v>9.5</v>
      </c>
      <c r="AN25">
        <v>679</v>
      </c>
      <c r="AO25">
        <v>0</v>
      </c>
      <c r="AP25">
        <v>0</v>
      </c>
      <c r="AQ25">
        <v>0</v>
      </c>
      <c r="AR25">
        <v>100</v>
      </c>
      <c r="AS25">
        <v>2.1</v>
      </c>
      <c r="AT25">
        <v>0.12</v>
      </c>
      <c r="AU25">
        <v>27</v>
      </c>
      <c r="AV25">
        <v>13</v>
      </c>
      <c r="AW25">
        <v>0.83</v>
      </c>
      <c r="AX25">
        <v>1488</v>
      </c>
      <c r="AY25">
        <v>0.30299999999999999</v>
      </c>
      <c r="AZ25">
        <v>7.94</v>
      </c>
      <c r="BA25">
        <v>2.63</v>
      </c>
      <c r="BB25">
        <v>2.4700000000000002</v>
      </c>
      <c r="BC25">
        <v>0</v>
      </c>
      <c r="BD25">
        <v>26.3</v>
      </c>
      <c r="BE25">
        <v>46</v>
      </c>
      <c r="BF25">
        <v>1.4</v>
      </c>
      <c r="BG25">
        <v>18</v>
      </c>
      <c r="BH25">
        <v>8.6</v>
      </c>
      <c r="BI25">
        <v>0</v>
      </c>
      <c r="BJ25">
        <v>0</v>
      </c>
      <c r="BK25">
        <v>9</v>
      </c>
      <c r="BL25">
        <v>12.4</v>
      </c>
      <c r="BM25">
        <v>0</v>
      </c>
      <c r="BN25">
        <v>85.3</v>
      </c>
      <c r="BO25">
        <v>0.8</v>
      </c>
      <c r="BP25">
        <v>0</v>
      </c>
      <c r="BQ25" t="s">
        <v>1069</v>
      </c>
      <c r="BR25" t="s">
        <v>1070</v>
      </c>
    </row>
    <row r="26" spans="1:70" ht="64.55" x14ac:dyDescent="0.2">
      <c r="A26" s="208">
        <v>615625</v>
      </c>
      <c r="B26" s="208" t="s">
        <v>862</v>
      </c>
      <c r="C26" s="208">
        <v>132</v>
      </c>
      <c r="D26" s="208">
        <v>134</v>
      </c>
      <c r="E26" s="208">
        <f t="shared" si="0"/>
        <v>2</v>
      </c>
      <c r="F26" s="208" t="s">
        <v>281</v>
      </c>
      <c r="G26" s="211">
        <v>404382</v>
      </c>
      <c r="H26" s="211">
        <v>6921969</v>
      </c>
      <c r="J26" s="212">
        <v>42212</v>
      </c>
      <c r="L26" s="208" t="s">
        <v>868</v>
      </c>
      <c r="N26" s="208" t="s">
        <v>874</v>
      </c>
      <c r="O26" s="208" t="s">
        <v>886</v>
      </c>
      <c r="P26" s="208" t="s">
        <v>441</v>
      </c>
      <c r="Q26" s="247" t="s">
        <v>287</v>
      </c>
      <c r="T26" s="250">
        <v>3.7</v>
      </c>
      <c r="U26">
        <v>615625</v>
      </c>
      <c r="V26" t="s">
        <v>313</v>
      </c>
      <c r="W26">
        <v>3.43</v>
      </c>
      <c r="X26">
        <v>8.0000000000000002E-3</v>
      </c>
      <c r="Y26">
        <v>0.6</v>
      </c>
      <c r="Z26">
        <v>756.4</v>
      </c>
      <c r="AA26">
        <v>3.4000000000000002E-2</v>
      </c>
      <c r="AB26">
        <f t="shared" si="1"/>
        <v>340</v>
      </c>
      <c r="AC26">
        <f t="shared" si="2"/>
        <v>416.4</v>
      </c>
      <c r="AD26">
        <v>27.6</v>
      </c>
      <c r="AE26">
        <v>290</v>
      </c>
      <c r="AF26">
        <v>0</v>
      </c>
      <c r="AG26">
        <v>3.8</v>
      </c>
      <c r="AH26">
        <v>13</v>
      </c>
      <c r="AI26">
        <v>1320</v>
      </c>
      <c r="AJ26">
        <v>4.21</v>
      </c>
      <c r="AK26">
        <v>0</v>
      </c>
      <c r="AL26">
        <v>1.2</v>
      </c>
      <c r="AM26">
        <v>9.1999999999999993</v>
      </c>
      <c r="AN26">
        <v>770</v>
      </c>
      <c r="AO26">
        <v>0</v>
      </c>
      <c r="AP26">
        <v>0.8</v>
      </c>
      <c r="AQ26">
        <v>0</v>
      </c>
      <c r="AR26">
        <v>111</v>
      </c>
      <c r="AS26">
        <v>2.6</v>
      </c>
      <c r="AT26">
        <v>0.13</v>
      </c>
      <c r="AU26">
        <v>30.7</v>
      </c>
      <c r="AV26">
        <v>5</v>
      </c>
      <c r="AW26">
        <v>1</v>
      </c>
      <c r="AX26">
        <v>1519</v>
      </c>
      <c r="AY26">
        <v>0.317</v>
      </c>
      <c r="AZ26">
        <v>8.3800000000000008</v>
      </c>
      <c r="BA26">
        <v>2.7</v>
      </c>
      <c r="BB26">
        <v>2.54</v>
      </c>
      <c r="BC26">
        <v>0</v>
      </c>
      <c r="BD26">
        <v>13.7</v>
      </c>
      <c r="BE26">
        <v>52</v>
      </c>
      <c r="BF26">
        <v>1.7</v>
      </c>
      <c r="BG26">
        <v>19.2</v>
      </c>
      <c r="BH26">
        <v>9.5</v>
      </c>
      <c r="BI26">
        <v>0.5</v>
      </c>
      <c r="BJ26">
        <v>0</v>
      </c>
      <c r="BK26">
        <v>9</v>
      </c>
      <c r="BL26">
        <v>11.4</v>
      </c>
      <c r="BM26">
        <v>0</v>
      </c>
      <c r="BN26">
        <v>88.9</v>
      </c>
      <c r="BO26">
        <v>0.6</v>
      </c>
      <c r="BP26">
        <v>0</v>
      </c>
      <c r="BQ26" t="s">
        <v>1069</v>
      </c>
      <c r="BR26" t="s">
        <v>1070</v>
      </c>
    </row>
    <row r="27" spans="1:70" ht="64.55" x14ac:dyDescent="0.2">
      <c r="A27" s="208">
        <v>615626</v>
      </c>
      <c r="B27" s="208" t="s">
        <v>862</v>
      </c>
      <c r="C27" s="208">
        <v>134</v>
      </c>
      <c r="D27" s="208">
        <v>136</v>
      </c>
      <c r="E27" s="208">
        <f t="shared" si="0"/>
        <v>2</v>
      </c>
      <c r="F27" s="208" t="s">
        <v>281</v>
      </c>
      <c r="G27" s="211">
        <v>404383</v>
      </c>
      <c r="H27" s="211">
        <v>6921970</v>
      </c>
      <c r="J27" s="212">
        <v>42212</v>
      </c>
      <c r="L27" s="208" t="s">
        <v>868</v>
      </c>
      <c r="N27" s="208" t="s">
        <v>874</v>
      </c>
      <c r="O27" s="208" t="s">
        <v>886</v>
      </c>
      <c r="P27" s="208" t="s">
        <v>441</v>
      </c>
      <c r="Q27" s="247" t="s">
        <v>287</v>
      </c>
      <c r="T27" s="250">
        <v>2.2799999999999998</v>
      </c>
      <c r="U27">
        <v>615626</v>
      </c>
      <c r="V27" t="s">
        <v>313</v>
      </c>
      <c r="W27">
        <v>3.79</v>
      </c>
      <c r="X27">
        <v>6.0000000000000001E-3</v>
      </c>
      <c r="Y27">
        <v>1.3</v>
      </c>
      <c r="Z27">
        <v>664.5</v>
      </c>
      <c r="AA27">
        <v>2.9000000000000001E-2</v>
      </c>
      <c r="AB27">
        <f t="shared" si="1"/>
        <v>290</v>
      </c>
      <c r="AC27">
        <f t="shared" si="2"/>
        <v>374.5</v>
      </c>
      <c r="AD27">
        <v>23.9</v>
      </c>
      <c r="AE27">
        <v>130</v>
      </c>
      <c r="AF27">
        <v>0</v>
      </c>
      <c r="AG27">
        <v>3.5</v>
      </c>
      <c r="AH27">
        <v>10</v>
      </c>
      <c r="AI27">
        <v>916</v>
      </c>
      <c r="AJ27">
        <v>3.68</v>
      </c>
      <c r="AK27">
        <v>0</v>
      </c>
      <c r="AL27">
        <v>1</v>
      </c>
      <c r="AM27">
        <v>7.4</v>
      </c>
      <c r="AN27">
        <v>739</v>
      </c>
      <c r="AO27">
        <v>0</v>
      </c>
      <c r="AP27">
        <v>0.6</v>
      </c>
      <c r="AQ27">
        <v>0</v>
      </c>
      <c r="AR27">
        <v>95</v>
      </c>
      <c r="AS27">
        <v>2.16</v>
      </c>
      <c r="AT27">
        <v>0.11</v>
      </c>
      <c r="AU27">
        <v>18.7</v>
      </c>
      <c r="AV27">
        <v>7</v>
      </c>
      <c r="AW27">
        <v>0.8</v>
      </c>
      <c r="AX27">
        <v>1501</v>
      </c>
      <c r="AY27">
        <v>0.27200000000000002</v>
      </c>
      <c r="AZ27">
        <v>7.75</v>
      </c>
      <c r="BA27">
        <v>2.76</v>
      </c>
      <c r="BB27">
        <v>2.4300000000000002</v>
      </c>
      <c r="BC27">
        <v>0</v>
      </c>
      <c r="BD27">
        <v>15.6</v>
      </c>
      <c r="BE27">
        <v>37</v>
      </c>
      <c r="BF27">
        <v>1.4</v>
      </c>
      <c r="BG27">
        <v>13.3</v>
      </c>
      <c r="BH27">
        <v>8.3000000000000007</v>
      </c>
      <c r="BI27">
        <v>0</v>
      </c>
      <c r="BJ27">
        <v>0</v>
      </c>
      <c r="BK27">
        <v>8</v>
      </c>
      <c r="BL27">
        <v>12.2</v>
      </c>
      <c r="BM27">
        <v>0</v>
      </c>
      <c r="BN27">
        <v>73.7</v>
      </c>
      <c r="BO27">
        <v>0.7</v>
      </c>
      <c r="BP27">
        <v>0</v>
      </c>
      <c r="BQ27" t="s">
        <v>1069</v>
      </c>
      <c r="BR27" t="s">
        <v>1070</v>
      </c>
    </row>
    <row r="28" spans="1:70" x14ac:dyDescent="0.2">
      <c r="A28" s="208">
        <v>615627</v>
      </c>
      <c r="B28" s="208" t="s">
        <v>862</v>
      </c>
      <c r="C28" s="208">
        <v>0</v>
      </c>
      <c r="D28" s="208">
        <v>2</v>
      </c>
      <c r="E28" s="208">
        <f t="shared" si="0"/>
        <v>2</v>
      </c>
      <c r="F28" s="208" t="s">
        <v>281</v>
      </c>
      <c r="G28" s="211">
        <v>404435</v>
      </c>
      <c r="H28" s="211">
        <v>6921880</v>
      </c>
      <c r="J28" s="212">
        <v>42212</v>
      </c>
      <c r="L28" s="208" t="s">
        <v>889</v>
      </c>
      <c r="P28" s="208" t="s">
        <v>441</v>
      </c>
      <c r="Q28" s="247" t="s">
        <v>287</v>
      </c>
      <c r="T28" s="250">
        <v>0.95699999999999996</v>
      </c>
      <c r="U28">
        <v>615627</v>
      </c>
      <c r="V28" t="s">
        <v>313</v>
      </c>
      <c r="W28">
        <v>5.0199999999999996</v>
      </c>
      <c r="X28">
        <v>4.8000000000000001E-2</v>
      </c>
      <c r="Y28">
        <v>0</v>
      </c>
      <c r="Z28">
        <v>1934.4</v>
      </c>
      <c r="AA28">
        <v>0.123</v>
      </c>
      <c r="AB28">
        <f t="shared" si="1"/>
        <v>1230</v>
      </c>
      <c r="AC28">
        <f t="shared" si="2"/>
        <v>704.40000000000009</v>
      </c>
      <c r="AD28">
        <v>12.8</v>
      </c>
      <c r="AE28">
        <v>93</v>
      </c>
      <c r="AF28">
        <v>0.6</v>
      </c>
      <c r="AG28">
        <v>2.2999999999999998</v>
      </c>
      <c r="AH28">
        <v>6</v>
      </c>
      <c r="AI28">
        <v>691</v>
      </c>
      <c r="AJ28">
        <v>2.62</v>
      </c>
      <c r="AK28">
        <v>0</v>
      </c>
      <c r="AL28">
        <v>0.7</v>
      </c>
      <c r="AM28">
        <v>3.8</v>
      </c>
      <c r="AN28">
        <v>820</v>
      </c>
      <c r="AO28">
        <v>0</v>
      </c>
      <c r="AP28">
        <v>0</v>
      </c>
      <c r="AQ28">
        <v>0</v>
      </c>
      <c r="AR28">
        <v>68</v>
      </c>
      <c r="AS28">
        <v>2.0499999999999998</v>
      </c>
      <c r="AT28">
        <v>0.08</v>
      </c>
      <c r="AU28">
        <v>16.2</v>
      </c>
      <c r="AV28">
        <v>5</v>
      </c>
      <c r="AW28">
        <v>0.57999999999999996</v>
      </c>
      <c r="AX28">
        <v>2201</v>
      </c>
      <c r="AY28">
        <v>0.23799999999999999</v>
      </c>
      <c r="AZ28">
        <v>8.67</v>
      </c>
      <c r="BA28">
        <v>3.21</v>
      </c>
      <c r="BB28">
        <v>2.2400000000000002</v>
      </c>
      <c r="BC28">
        <v>0</v>
      </c>
      <c r="BD28">
        <v>8.3000000000000007</v>
      </c>
      <c r="BE28">
        <v>35</v>
      </c>
      <c r="BF28">
        <v>0.6</v>
      </c>
      <c r="BG28">
        <v>7</v>
      </c>
      <c r="BH28">
        <v>6.1</v>
      </c>
      <c r="BI28">
        <v>0</v>
      </c>
      <c r="BJ28">
        <v>0</v>
      </c>
      <c r="BK28">
        <v>5</v>
      </c>
      <c r="BL28">
        <v>8.6</v>
      </c>
      <c r="BM28">
        <v>0</v>
      </c>
      <c r="BN28">
        <v>57.6</v>
      </c>
      <c r="BO28">
        <v>0</v>
      </c>
      <c r="BP28">
        <v>0</v>
      </c>
      <c r="BQ28" t="s">
        <v>1069</v>
      </c>
      <c r="BR28" t="s">
        <v>1070</v>
      </c>
    </row>
    <row r="29" spans="1:70" x14ac:dyDescent="0.2">
      <c r="A29" s="208">
        <v>615628</v>
      </c>
      <c r="B29" s="208" t="s">
        <v>862</v>
      </c>
      <c r="C29" s="208">
        <v>2</v>
      </c>
      <c r="D29" s="208">
        <v>4</v>
      </c>
      <c r="E29" s="208">
        <f t="shared" si="0"/>
        <v>2</v>
      </c>
      <c r="F29" s="208" t="s">
        <v>281</v>
      </c>
      <c r="G29" s="211">
        <v>404433</v>
      </c>
      <c r="H29" s="211">
        <v>6921879</v>
      </c>
      <c r="J29" s="212">
        <v>42212</v>
      </c>
      <c r="L29" s="208" t="s">
        <v>890</v>
      </c>
      <c r="P29" s="208" t="s">
        <v>441</v>
      </c>
      <c r="Q29" s="247" t="s">
        <v>287</v>
      </c>
      <c r="T29" s="250">
        <v>1.65</v>
      </c>
      <c r="U29">
        <v>615628</v>
      </c>
      <c r="V29" t="s">
        <v>313</v>
      </c>
      <c r="W29">
        <v>2.84</v>
      </c>
      <c r="X29">
        <v>0.13500000000000001</v>
      </c>
      <c r="Y29">
        <v>0</v>
      </c>
      <c r="Z29">
        <v>2120.1999999999998</v>
      </c>
      <c r="AA29">
        <v>0.16600000000000001</v>
      </c>
      <c r="AB29">
        <f t="shared" si="1"/>
        <v>1660</v>
      </c>
      <c r="AC29">
        <f t="shared" si="2"/>
        <v>460.19999999999982</v>
      </c>
      <c r="AD29">
        <v>12.5</v>
      </c>
      <c r="AE29">
        <v>88</v>
      </c>
      <c r="AF29">
        <v>1.4</v>
      </c>
      <c r="AG29">
        <v>2.5</v>
      </c>
      <c r="AH29">
        <v>8</v>
      </c>
      <c r="AI29">
        <v>678</v>
      </c>
      <c r="AJ29">
        <v>3.29</v>
      </c>
      <c r="AK29">
        <v>0</v>
      </c>
      <c r="AL29">
        <v>0.7</v>
      </c>
      <c r="AM29">
        <v>6.5</v>
      </c>
      <c r="AN29">
        <v>757</v>
      </c>
      <c r="AO29">
        <v>0</v>
      </c>
      <c r="AP29">
        <v>0</v>
      </c>
      <c r="AQ29">
        <v>1.1000000000000001</v>
      </c>
      <c r="AR29">
        <v>87</v>
      </c>
      <c r="AS29">
        <v>2.16</v>
      </c>
      <c r="AT29">
        <v>0.1</v>
      </c>
      <c r="AU29">
        <v>11.1</v>
      </c>
      <c r="AV29">
        <v>6</v>
      </c>
      <c r="AW29">
        <v>0.79</v>
      </c>
      <c r="AX29">
        <v>1639</v>
      </c>
      <c r="AY29">
        <v>0.27</v>
      </c>
      <c r="AZ29">
        <v>8.11</v>
      </c>
      <c r="BA29">
        <v>2.9</v>
      </c>
      <c r="BB29">
        <v>2.31</v>
      </c>
      <c r="BC29">
        <v>0</v>
      </c>
      <c r="BD29">
        <v>14.9</v>
      </c>
      <c r="BE29">
        <v>30</v>
      </c>
      <c r="BF29">
        <v>0.8</v>
      </c>
      <c r="BG29">
        <v>8</v>
      </c>
      <c r="BH29">
        <v>7.1</v>
      </c>
      <c r="BI29">
        <v>0</v>
      </c>
      <c r="BJ29">
        <v>0</v>
      </c>
      <c r="BK29">
        <v>7</v>
      </c>
      <c r="BL29">
        <v>10.3</v>
      </c>
      <c r="BM29">
        <v>0</v>
      </c>
      <c r="BN29">
        <v>64.3</v>
      </c>
      <c r="BO29">
        <v>0.6</v>
      </c>
      <c r="BP29">
        <v>0</v>
      </c>
      <c r="BQ29" t="s">
        <v>1069</v>
      </c>
      <c r="BR29" t="s">
        <v>1070</v>
      </c>
    </row>
    <row r="30" spans="1:70" x14ac:dyDescent="0.2">
      <c r="A30" s="208">
        <v>615629</v>
      </c>
      <c r="B30" s="208" t="s">
        <v>862</v>
      </c>
      <c r="C30" s="208">
        <v>4</v>
      </c>
      <c r="D30" s="208">
        <v>6.5</v>
      </c>
      <c r="E30" s="208">
        <f t="shared" si="0"/>
        <v>2.5</v>
      </c>
      <c r="F30" s="208" t="s">
        <v>281</v>
      </c>
      <c r="G30" s="211">
        <v>404432</v>
      </c>
      <c r="H30" s="211">
        <v>6921878</v>
      </c>
      <c r="J30" s="212">
        <v>42212</v>
      </c>
      <c r="L30" s="208" t="s">
        <v>890</v>
      </c>
      <c r="N30" s="208" t="s">
        <v>874</v>
      </c>
      <c r="O30" s="208" t="s">
        <v>891</v>
      </c>
      <c r="P30" s="208" t="s">
        <v>441</v>
      </c>
      <c r="Q30" s="247" t="s">
        <v>287</v>
      </c>
      <c r="T30" s="250">
        <v>0.54700000000000004</v>
      </c>
      <c r="U30">
        <v>615629</v>
      </c>
      <c r="V30" t="s">
        <v>313</v>
      </c>
      <c r="W30">
        <v>5.42</v>
      </c>
      <c r="X30">
        <v>0.24299999999999999</v>
      </c>
      <c r="Y30">
        <v>0</v>
      </c>
      <c r="Z30">
        <v>4980.3999999999996</v>
      </c>
      <c r="AA30">
        <v>0.42</v>
      </c>
      <c r="AB30">
        <f t="shared" si="1"/>
        <v>4200</v>
      </c>
      <c r="AC30">
        <f t="shared" si="2"/>
        <v>780.39999999999964</v>
      </c>
      <c r="AD30">
        <v>18</v>
      </c>
      <c r="AE30">
        <v>83</v>
      </c>
      <c r="AF30">
        <v>2.4</v>
      </c>
      <c r="AG30">
        <v>3</v>
      </c>
      <c r="AH30">
        <v>7</v>
      </c>
      <c r="AI30">
        <v>797</v>
      </c>
      <c r="AJ30">
        <v>2.82</v>
      </c>
      <c r="AK30">
        <v>0</v>
      </c>
      <c r="AL30">
        <v>0.9</v>
      </c>
      <c r="AM30">
        <v>6.2</v>
      </c>
      <c r="AN30">
        <v>725</v>
      </c>
      <c r="AO30">
        <v>0</v>
      </c>
      <c r="AP30">
        <v>0</v>
      </c>
      <c r="AQ30">
        <v>1.6</v>
      </c>
      <c r="AR30">
        <v>80</v>
      </c>
      <c r="AS30">
        <v>1.94</v>
      </c>
      <c r="AT30">
        <v>0.1</v>
      </c>
      <c r="AU30">
        <v>16</v>
      </c>
      <c r="AV30">
        <v>8</v>
      </c>
      <c r="AW30">
        <v>0.67</v>
      </c>
      <c r="AX30">
        <v>1852</v>
      </c>
      <c r="AY30">
        <v>0.27600000000000002</v>
      </c>
      <c r="AZ30">
        <v>8.26</v>
      </c>
      <c r="BA30">
        <v>2.73</v>
      </c>
      <c r="BB30">
        <v>2.69</v>
      </c>
      <c r="BC30">
        <v>0</v>
      </c>
      <c r="BD30">
        <v>12.3</v>
      </c>
      <c r="BE30">
        <v>33</v>
      </c>
      <c r="BF30">
        <v>0.7</v>
      </c>
      <c r="BG30">
        <v>8.3000000000000007</v>
      </c>
      <c r="BH30">
        <v>7.7</v>
      </c>
      <c r="BI30">
        <v>0</v>
      </c>
      <c r="BJ30">
        <v>0</v>
      </c>
      <c r="BK30">
        <v>7</v>
      </c>
      <c r="BL30">
        <v>10</v>
      </c>
      <c r="BM30">
        <v>0</v>
      </c>
      <c r="BN30">
        <v>77.5</v>
      </c>
      <c r="BO30">
        <v>0</v>
      </c>
      <c r="BP30">
        <v>0</v>
      </c>
      <c r="BQ30" t="s">
        <v>1069</v>
      </c>
      <c r="BR30" t="s">
        <v>1070</v>
      </c>
    </row>
    <row r="31" spans="1:70" x14ac:dyDescent="0.2">
      <c r="A31" s="208">
        <v>615630</v>
      </c>
      <c r="B31" s="208" t="s">
        <v>879</v>
      </c>
      <c r="J31" s="212"/>
      <c r="O31" s="208" t="s">
        <v>1142</v>
      </c>
      <c r="Q31" s="247"/>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R31"/>
    </row>
    <row r="32" spans="1:70" x14ac:dyDescent="0.2">
      <c r="A32" s="208">
        <v>615631</v>
      </c>
      <c r="B32" s="208" t="s">
        <v>862</v>
      </c>
      <c r="C32" s="208">
        <v>6.5</v>
      </c>
      <c r="D32" s="208">
        <v>8</v>
      </c>
      <c r="E32" s="208">
        <f t="shared" si="0"/>
        <v>1.5</v>
      </c>
      <c r="F32" s="208" t="s">
        <v>281</v>
      </c>
      <c r="G32" s="211">
        <v>404430</v>
      </c>
      <c r="H32" s="211">
        <v>6921877</v>
      </c>
      <c r="J32" s="212">
        <v>42212</v>
      </c>
      <c r="L32" s="208" t="s">
        <v>890</v>
      </c>
      <c r="P32" s="208" t="s">
        <v>441</v>
      </c>
      <c r="Q32" s="247" t="s">
        <v>287</v>
      </c>
      <c r="T32" s="250">
        <v>0.68799999999999994</v>
      </c>
      <c r="U32">
        <v>615631</v>
      </c>
      <c r="V32" t="s">
        <v>313</v>
      </c>
      <c r="W32">
        <v>4.76</v>
      </c>
      <c r="X32">
        <v>0.314</v>
      </c>
      <c r="Y32">
        <v>1</v>
      </c>
      <c r="Z32">
        <v>5199.3999999999996</v>
      </c>
      <c r="AA32">
        <v>0.46400000000000002</v>
      </c>
      <c r="AB32">
        <f t="shared" si="1"/>
        <v>4640</v>
      </c>
      <c r="AC32">
        <f t="shared" si="2"/>
        <v>559.39999999999964</v>
      </c>
      <c r="AD32">
        <v>30.5</v>
      </c>
      <c r="AE32">
        <v>141</v>
      </c>
      <c r="AF32">
        <v>3</v>
      </c>
      <c r="AG32">
        <v>2.7</v>
      </c>
      <c r="AH32">
        <v>7</v>
      </c>
      <c r="AI32">
        <v>1497</v>
      </c>
      <c r="AJ32">
        <v>3.18</v>
      </c>
      <c r="AK32">
        <v>0</v>
      </c>
      <c r="AL32">
        <v>1.2</v>
      </c>
      <c r="AM32">
        <v>8.6999999999999993</v>
      </c>
      <c r="AN32">
        <v>656</v>
      </c>
      <c r="AO32">
        <v>0</v>
      </c>
      <c r="AP32">
        <v>0</v>
      </c>
      <c r="AQ32">
        <v>2</v>
      </c>
      <c r="AR32">
        <v>85</v>
      </c>
      <c r="AS32">
        <v>1.96</v>
      </c>
      <c r="AT32">
        <v>0.1</v>
      </c>
      <c r="AU32">
        <v>11.7</v>
      </c>
      <c r="AV32">
        <v>4</v>
      </c>
      <c r="AW32">
        <v>0.78</v>
      </c>
      <c r="AX32">
        <v>1211</v>
      </c>
      <c r="AY32">
        <v>0.26500000000000001</v>
      </c>
      <c r="AZ32">
        <v>7.83</v>
      </c>
      <c r="BA32">
        <v>2.4700000000000002</v>
      </c>
      <c r="BB32">
        <v>3.19</v>
      </c>
      <c r="BC32">
        <v>0</v>
      </c>
      <c r="BD32">
        <v>17</v>
      </c>
      <c r="BE32">
        <v>28</v>
      </c>
      <c r="BF32">
        <v>0.8</v>
      </c>
      <c r="BG32">
        <v>9.1999999999999993</v>
      </c>
      <c r="BH32">
        <v>9</v>
      </c>
      <c r="BI32">
        <v>0</v>
      </c>
      <c r="BJ32">
        <v>0</v>
      </c>
      <c r="BK32">
        <v>7</v>
      </c>
      <c r="BL32">
        <v>10.4</v>
      </c>
      <c r="BM32">
        <v>0</v>
      </c>
      <c r="BN32">
        <v>92.9</v>
      </c>
      <c r="BO32">
        <v>0.5</v>
      </c>
      <c r="BP32">
        <v>0</v>
      </c>
      <c r="BQ32" t="s">
        <v>1069</v>
      </c>
      <c r="BR32" t="s">
        <v>1070</v>
      </c>
    </row>
    <row r="33" spans="1:70" x14ac:dyDescent="0.2">
      <c r="A33" s="208">
        <v>615632</v>
      </c>
      <c r="B33" s="208" t="s">
        <v>862</v>
      </c>
      <c r="C33" s="208">
        <v>8</v>
      </c>
      <c r="D33" s="208">
        <v>9.1999999999999993</v>
      </c>
      <c r="E33" s="208">
        <f t="shared" si="0"/>
        <v>1.1999999999999993</v>
      </c>
      <c r="F33" s="208" t="s">
        <v>281</v>
      </c>
      <c r="G33" s="211">
        <v>404428</v>
      </c>
      <c r="H33" s="211">
        <v>6921876</v>
      </c>
      <c r="J33" s="212">
        <v>42212</v>
      </c>
      <c r="L33" s="208" t="s">
        <v>890</v>
      </c>
      <c r="P33" s="208" t="s">
        <v>441</v>
      </c>
      <c r="Q33" s="247" t="s">
        <v>287</v>
      </c>
      <c r="T33" s="250">
        <v>2.06</v>
      </c>
      <c r="U33">
        <v>615632</v>
      </c>
      <c r="V33" t="s">
        <v>313</v>
      </c>
      <c r="W33">
        <v>2.25</v>
      </c>
      <c r="X33">
        <v>0.11700000000000001</v>
      </c>
      <c r="Y33">
        <v>0</v>
      </c>
      <c r="Z33">
        <v>2470.9</v>
      </c>
      <c r="AA33">
        <v>0.215</v>
      </c>
      <c r="AB33">
        <f t="shared" si="1"/>
        <v>2150</v>
      </c>
      <c r="AC33">
        <f t="shared" si="2"/>
        <v>320.90000000000009</v>
      </c>
      <c r="AD33">
        <v>18.600000000000001</v>
      </c>
      <c r="AE33">
        <v>73</v>
      </c>
      <c r="AF33">
        <v>1.4</v>
      </c>
      <c r="AG33">
        <v>2</v>
      </c>
      <c r="AH33">
        <v>7</v>
      </c>
      <c r="AI33">
        <v>554</v>
      </c>
      <c r="AJ33">
        <v>3</v>
      </c>
      <c r="AK33">
        <v>0</v>
      </c>
      <c r="AL33">
        <v>1</v>
      </c>
      <c r="AM33">
        <v>8.4</v>
      </c>
      <c r="AN33">
        <v>746</v>
      </c>
      <c r="AO33">
        <v>0</v>
      </c>
      <c r="AP33">
        <v>0</v>
      </c>
      <c r="AQ33">
        <v>0.6</v>
      </c>
      <c r="AR33">
        <v>80</v>
      </c>
      <c r="AS33">
        <v>2.15</v>
      </c>
      <c r="AT33">
        <v>0.09</v>
      </c>
      <c r="AU33">
        <v>9.3000000000000007</v>
      </c>
      <c r="AV33">
        <v>4</v>
      </c>
      <c r="AW33">
        <v>0.76</v>
      </c>
      <c r="AX33">
        <v>1536</v>
      </c>
      <c r="AY33">
        <v>0.25900000000000001</v>
      </c>
      <c r="AZ33">
        <v>8.33</v>
      </c>
      <c r="BA33">
        <v>2.75</v>
      </c>
      <c r="BB33">
        <v>3.04</v>
      </c>
      <c r="BC33">
        <v>0</v>
      </c>
      <c r="BD33">
        <v>16.2</v>
      </c>
      <c r="BE33">
        <v>28</v>
      </c>
      <c r="BF33">
        <v>0.7</v>
      </c>
      <c r="BG33">
        <v>9.1</v>
      </c>
      <c r="BH33">
        <v>8.8000000000000007</v>
      </c>
      <c r="BI33">
        <v>0.5</v>
      </c>
      <c r="BJ33">
        <v>0</v>
      </c>
      <c r="BK33">
        <v>8</v>
      </c>
      <c r="BL33">
        <v>9.9</v>
      </c>
      <c r="BM33">
        <v>0</v>
      </c>
      <c r="BN33">
        <v>88</v>
      </c>
      <c r="BO33">
        <v>0.8</v>
      </c>
      <c r="BP33">
        <v>0</v>
      </c>
      <c r="BQ33" t="s">
        <v>1069</v>
      </c>
      <c r="BR33" t="s">
        <v>1070</v>
      </c>
    </row>
    <row r="34" spans="1:70" ht="25.85" x14ac:dyDescent="0.2">
      <c r="A34" s="208">
        <v>615633</v>
      </c>
      <c r="B34" s="208" t="s">
        <v>862</v>
      </c>
      <c r="C34" s="208">
        <v>9.1999999999999993</v>
      </c>
      <c r="D34" s="208">
        <v>10.8</v>
      </c>
      <c r="E34" s="208">
        <f t="shared" ref="E34:E65" si="3">D34-C34</f>
        <v>1.6000000000000014</v>
      </c>
      <c r="F34" s="208" t="s">
        <v>281</v>
      </c>
      <c r="G34" s="211">
        <v>404427</v>
      </c>
      <c r="H34" s="211">
        <v>6921876</v>
      </c>
      <c r="J34" s="212">
        <v>42212</v>
      </c>
      <c r="L34" s="208" t="s">
        <v>890</v>
      </c>
      <c r="N34" s="208" t="s">
        <v>874</v>
      </c>
      <c r="O34" s="208" t="s">
        <v>892</v>
      </c>
      <c r="P34" s="208" t="s">
        <v>441</v>
      </c>
      <c r="Q34" s="247" t="s">
        <v>287</v>
      </c>
      <c r="T34" s="250">
        <v>1.64</v>
      </c>
      <c r="U34">
        <v>615633</v>
      </c>
      <c r="V34" t="s">
        <v>313</v>
      </c>
      <c r="W34">
        <v>2.04</v>
      </c>
      <c r="X34">
        <v>0.14000000000000001</v>
      </c>
      <c r="Y34">
        <v>0</v>
      </c>
      <c r="Z34">
        <v>2906.8</v>
      </c>
      <c r="AA34">
        <v>0.24</v>
      </c>
      <c r="AB34">
        <f t="shared" si="1"/>
        <v>2400</v>
      </c>
      <c r="AC34">
        <f t="shared" si="2"/>
        <v>506.80000000000018</v>
      </c>
      <c r="AD34">
        <v>15.4</v>
      </c>
      <c r="AE34">
        <v>106</v>
      </c>
      <c r="AF34">
        <v>1.4</v>
      </c>
      <c r="AG34">
        <v>2.2999999999999998</v>
      </c>
      <c r="AH34">
        <v>8</v>
      </c>
      <c r="AI34">
        <v>588</v>
      </c>
      <c r="AJ34">
        <v>3.54</v>
      </c>
      <c r="AK34">
        <v>0</v>
      </c>
      <c r="AL34">
        <v>0.8</v>
      </c>
      <c r="AM34">
        <v>6.7</v>
      </c>
      <c r="AN34">
        <v>749</v>
      </c>
      <c r="AO34">
        <v>0</v>
      </c>
      <c r="AP34">
        <v>0</v>
      </c>
      <c r="AQ34">
        <v>0.9</v>
      </c>
      <c r="AR34">
        <v>89</v>
      </c>
      <c r="AS34">
        <v>1.91</v>
      </c>
      <c r="AT34">
        <v>0.11</v>
      </c>
      <c r="AU34">
        <v>13.1</v>
      </c>
      <c r="AV34">
        <v>5</v>
      </c>
      <c r="AW34">
        <v>0.7</v>
      </c>
      <c r="AX34">
        <v>1894</v>
      </c>
      <c r="AY34">
        <v>0.27600000000000002</v>
      </c>
      <c r="AZ34">
        <v>8.33</v>
      </c>
      <c r="BA34">
        <v>2.67</v>
      </c>
      <c r="BB34">
        <v>2.65</v>
      </c>
      <c r="BC34">
        <v>0</v>
      </c>
      <c r="BD34">
        <v>14.3</v>
      </c>
      <c r="BE34">
        <v>29</v>
      </c>
      <c r="BF34">
        <v>0.9</v>
      </c>
      <c r="BG34">
        <v>9</v>
      </c>
      <c r="BH34">
        <v>7.4</v>
      </c>
      <c r="BI34">
        <v>0</v>
      </c>
      <c r="BJ34">
        <v>0</v>
      </c>
      <c r="BK34">
        <v>8</v>
      </c>
      <c r="BL34">
        <v>8.6999999999999993</v>
      </c>
      <c r="BM34">
        <v>0</v>
      </c>
      <c r="BN34">
        <v>75.5</v>
      </c>
      <c r="BO34">
        <v>0</v>
      </c>
      <c r="BP34">
        <v>0</v>
      </c>
      <c r="BQ34" t="s">
        <v>1069</v>
      </c>
      <c r="BR34" t="s">
        <v>1070</v>
      </c>
    </row>
    <row r="35" spans="1:70" x14ac:dyDescent="0.2">
      <c r="A35" s="208">
        <v>615634</v>
      </c>
      <c r="B35" s="208" t="s">
        <v>862</v>
      </c>
      <c r="C35" s="208">
        <v>10.8</v>
      </c>
      <c r="D35" s="208">
        <v>12.8</v>
      </c>
      <c r="E35" s="208">
        <f t="shared" si="3"/>
        <v>2</v>
      </c>
      <c r="F35" s="208" t="s">
        <v>281</v>
      </c>
      <c r="G35" s="211">
        <v>404426</v>
      </c>
      <c r="H35" s="211">
        <v>6921875</v>
      </c>
      <c r="J35" s="212">
        <v>42212</v>
      </c>
      <c r="L35" s="208" t="s">
        <v>890</v>
      </c>
      <c r="P35" s="208" t="s">
        <v>441</v>
      </c>
      <c r="Q35" s="247" t="s">
        <v>287</v>
      </c>
      <c r="T35" s="250">
        <v>1.91</v>
      </c>
      <c r="U35">
        <v>615634</v>
      </c>
      <c r="V35" t="s">
        <v>313</v>
      </c>
      <c r="W35">
        <v>4.5999999999999996</v>
      </c>
      <c r="X35">
        <v>1.6E-2</v>
      </c>
      <c r="Y35">
        <v>0</v>
      </c>
      <c r="Z35">
        <v>770.3</v>
      </c>
      <c r="AA35">
        <v>4.7E-2</v>
      </c>
      <c r="AB35">
        <f t="shared" si="1"/>
        <v>470</v>
      </c>
      <c r="AC35">
        <f t="shared" si="2"/>
        <v>300.29999999999995</v>
      </c>
      <c r="AD35">
        <v>14.5</v>
      </c>
      <c r="AE35">
        <v>70</v>
      </c>
      <c r="AF35">
        <v>0</v>
      </c>
      <c r="AG35">
        <v>2.9</v>
      </c>
      <c r="AH35">
        <v>7</v>
      </c>
      <c r="AI35">
        <v>683</v>
      </c>
      <c r="AJ35">
        <v>2.4700000000000002</v>
      </c>
      <c r="AK35">
        <v>0</v>
      </c>
      <c r="AL35">
        <v>1.5</v>
      </c>
      <c r="AM35">
        <v>3.6</v>
      </c>
      <c r="AN35">
        <v>774</v>
      </c>
      <c r="AO35">
        <v>0</v>
      </c>
      <c r="AP35">
        <v>0</v>
      </c>
      <c r="AQ35">
        <v>0</v>
      </c>
      <c r="AR35">
        <v>62</v>
      </c>
      <c r="AS35">
        <v>2.06</v>
      </c>
      <c r="AT35">
        <v>0.06</v>
      </c>
      <c r="AU35">
        <v>14.3</v>
      </c>
      <c r="AV35">
        <v>3</v>
      </c>
      <c r="AW35">
        <v>0.6</v>
      </c>
      <c r="AX35">
        <v>2159</v>
      </c>
      <c r="AY35">
        <v>0.20499999999999999</v>
      </c>
      <c r="AZ35">
        <v>8.41</v>
      </c>
      <c r="BA35">
        <v>3.29</v>
      </c>
      <c r="BB35">
        <v>2.1800000000000002</v>
      </c>
      <c r="BC35">
        <v>0</v>
      </c>
      <c r="BD35">
        <v>10</v>
      </c>
      <c r="BE35">
        <v>31</v>
      </c>
      <c r="BF35">
        <v>1</v>
      </c>
      <c r="BG35">
        <v>11.4</v>
      </c>
      <c r="BH35">
        <v>7.6</v>
      </c>
      <c r="BI35">
        <v>0.8</v>
      </c>
      <c r="BJ35">
        <v>0</v>
      </c>
      <c r="BK35">
        <v>7</v>
      </c>
      <c r="BL35">
        <v>9</v>
      </c>
      <c r="BM35">
        <v>0</v>
      </c>
      <c r="BN35">
        <v>62.1</v>
      </c>
      <c r="BO35">
        <v>0</v>
      </c>
      <c r="BP35">
        <v>0</v>
      </c>
      <c r="BQ35" t="s">
        <v>1069</v>
      </c>
      <c r="BR35" t="s">
        <v>1070</v>
      </c>
    </row>
    <row r="36" spans="1:70" x14ac:dyDescent="0.2">
      <c r="A36" s="208">
        <v>615635</v>
      </c>
      <c r="B36" s="208" t="s">
        <v>862</v>
      </c>
      <c r="C36" s="208">
        <v>80</v>
      </c>
      <c r="D36" s="208">
        <v>82.5</v>
      </c>
      <c r="E36" s="208">
        <f t="shared" si="3"/>
        <v>2.5</v>
      </c>
      <c r="F36" s="208" t="s">
        <v>281</v>
      </c>
      <c r="G36" s="211">
        <v>404367</v>
      </c>
      <c r="H36" s="211">
        <v>6921838</v>
      </c>
      <c r="J36" s="212">
        <v>42212</v>
      </c>
      <c r="L36" s="208" t="s">
        <v>890</v>
      </c>
      <c r="Q36" s="247" t="s">
        <v>287</v>
      </c>
      <c r="T36" s="250">
        <v>0.35099999999999998</v>
      </c>
      <c r="U36">
        <v>615635</v>
      </c>
      <c r="V36" t="s">
        <v>313</v>
      </c>
      <c r="W36">
        <v>4.25</v>
      </c>
      <c r="X36">
        <v>0</v>
      </c>
      <c r="Y36">
        <v>0.5</v>
      </c>
      <c r="Z36">
        <v>201</v>
      </c>
      <c r="AA36">
        <v>1.0999999999999999E-2</v>
      </c>
      <c r="AB36">
        <f t="shared" si="1"/>
        <v>110</v>
      </c>
      <c r="AC36">
        <f t="shared" si="2"/>
        <v>91</v>
      </c>
      <c r="AD36">
        <v>11.7</v>
      </c>
      <c r="AE36">
        <v>69</v>
      </c>
      <c r="AF36">
        <v>0</v>
      </c>
      <c r="AG36">
        <v>4.2</v>
      </c>
      <c r="AH36">
        <v>8</v>
      </c>
      <c r="AI36">
        <v>739</v>
      </c>
      <c r="AJ36">
        <v>2.63</v>
      </c>
      <c r="AK36">
        <v>0</v>
      </c>
      <c r="AL36">
        <v>0.8</v>
      </c>
      <c r="AM36">
        <v>2.4</v>
      </c>
      <c r="AN36">
        <v>1028</v>
      </c>
      <c r="AO36">
        <v>0</v>
      </c>
      <c r="AP36">
        <v>0</v>
      </c>
      <c r="AQ36">
        <v>0</v>
      </c>
      <c r="AR36">
        <v>73</v>
      </c>
      <c r="AS36">
        <v>2.4</v>
      </c>
      <c r="AT36">
        <v>7.0000000000000007E-2</v>
      </c>
      <c r="AU36">
        <v>11</v>
      </c>
      <c r="AV36">
        <v>6</v>
      </c>
      <c r="AW36">
        <v>0.87</v>
      </c>
      <c r="AX36">
        <v>1018</v>
      </c>
      <c r="AY36">
        <v>0.21</v>
      </c>
      <c r="AZ36">
        <v>9.26</v>
      </c>
      <c r="BA36">
        <v>4.0599999999999996</v>
      </c>
      <c r="BB36">
        <v>1.41</v>
      </c>
      <c r="BC36">
        <v>0</v>
      </c>
      <c r="BD36">
        <v>9.3000000000000007</v>
      </c>
      <c r="BE36">
        <v>20</v>
      </c>
      <c r="BF36">
        <v>1.1000000000000001</v>
      </c>
      <c r="BG36">
        <v>12.6</v>
      </c>
      <c r="BH36">
        <v>5</v>
      </c>
      <c r="BI36">
        <v>0</v>
      </c>
      <c r="BJ36">
        <v>0</v>
      </c>
      <c r="BK36">
        <v>8</v>
      </c>
      <c r="BL36">
        <v>14</v>
      </c>
      <c r="BM36">
        <v>0</v>
      </c>
      <c r="BN36">
        <v>42.7</v>
      </c>
      <c r="BO36">
        <v>0</v>
      </c>
      <c r="BP36">
        <v>0</v>
      </c>
      <c r="BQ36" t="s">
        <v>1069</v>
      </c>
      <c r="BR36" t="s">
        <v>1070</v>
      </c>
    </row>
    <row r="37" spans="1:70" ht="38.75" x14ac:dyDescent="0.2">
      <c r="A37" s="208">
        <v>615636</v>
      </c>
      <c r="B37" s="208" t="s">
        <v>862</v>
      </c>
      <c r="C37" s="208">
        <v>82.5</v>
      </c>
      <c r="D37" s="208">
        <v>84</v>
      </c>
      <c r="E37" s="208">
        <f t="shared" si="3"/>
        <v>1.5</v>
      </c>
      <c r="F37" s="208" t="s">
        <v>281</v>
      </c>
      <c r="G37" s="211">
        <v>404365</v>
      </c>
      <c r="H37" s="211">
        <v>6921837</v>
      </c>
      <c r="J37" s="212">
        <v>42212</v>
      </c>
      <c r="L37" s="208" t="s">
        <v>890</v>
      </c>
      <c r="N37" s="208" t="s">
        <v>874</v>
      </c>
      <c r="O37" s="208" t="s">
        <v>894</v>
      </c>
      <c r="P37" s="208" t="s">
        <v>441</v>
      </c>
      <c r="Q37" s="247" t="s">
        <v>287</v>
      </c>
      <c r="T37" s="250">
        <v>0.36799999999999999</v>
      </c>
      <c r="U37">
        <v>615636</v>
      </c>
      <c r="V37" t="s">
        <v>313</v>
      </c>
      <c r="W37">
        <v>5.13</v>
      </c>
      <c r="X37">
        <v>2.4E-2</v>
      </c>
      <c r="Y37">
        <v>1.5</v>
      </c>
      <c r="Z37">
        <v>2040.1</v>
      </c>
      <c r="AA37">
        <v>0.17399999999999999</v>
      </c>
      <c r="AB37">
        <f t="shared" si="1"/>
        <v>1739.9999999999998</v>
      </c>
      <c r="AC37">
        <f t="shared" si="2"/>
        <v>300.10000000000014</v>
      </c>
      <c r="AD37">
        <v>9.6999999999999993</v>
      </c>
      <c r="AE37">
        <v>98</v>
      </c>
      <c r="AF37">
        <v>0.9</v>
      </c>
      <c r="AG37">
        <v>4.0999999999999996</v>
      </c>
      <c r="AH37">
        <v>11</v>
      </c>
      <c r="AI37">
        <v>658</v>
      </c>
      <c r="AJ37">
        <v>3.51</v>
      </c>
      <c r="AK37">
        <v>0</v>
      </c>
      <c r="AL37">
        <v>0.9</v>
      </c>
      <c r="AM37">
        <v>4.5</v>
      </c>
      <c r="AN37">
        <v>973</v>
      </c>
      <c r="AO37">
        <v>0</v>
      </c>
      <c r="AP37">
        <v>0</v>
      </c>
      <c r="AQ37">
        <v>0.5</v>
      </c>
      <c r="AR37">
        <v>108</v>
      </c>
      <c r="AS37">
        <v>2.4</v>
      </c>
      <c r="AT37">
        <v>0.14000000000000001</v>
      </c>
      <c r="AU37">
        <v>20.100000000000001</v>
      </c>
      <c r="AV37">
        <v>7</v>
      </c>
      <c r="AW37">
        <v>1.21</v>
      </c>
      <c r="AX37">
        <v>1463</v>
      </c>
      <c r="AY37">
        <v>0.39500000000000002</v>
      </c>
      <c r="AZ37">
        <v>9.35</v>
      </c>
      <c r="BA37">
        <v>3.63</v>
      </c>
      <c r="BB37">
        <v>1.95</v>
      </c>
      <c r="BC37">
        <v>0</v>
      </c>
      <c r="BD37">
        <v>6.7</v>
      </c>
      <c r="BE37">
        <v>37</v>
      </c>
      <c r="BF37">
        <v>1.1000000000000001</v>
      </c>
      <c r="BG37">
        <v>8.3000000000000007</v>
      </c>
      <c r="BH37">
        <v>8.5</v>
      </c>
      <c r="BI37">
        <v>0</v>
      </c>
      <c r="BJ37">
        <v>0</v>
      </c>
      <c r="BK37">
        <v>4</v>
      </c>
      <c r="BL37">
        <v>14.8</v>
      </c>
      <c r="BM37">
        <v>0</v>
      </c>
      <c r="BN37">
        <v>81.2</v>
      </c>
      <c r="BO37">
        <v>0</v>
      </c>
      <c r="BP37">
        <v>0</v>
      </c>
      <c r="BQ37" t="s">
        <v>1069</v>
      </c>
      <c r="BR37" t="s">
        <v>1070</v>
      </c>
    </row>
    <row r="38" spans="1:70" ht="38.75" x14ac:dyDescent="0.2">
      <c r="A38" s="208">
        <v>615637</v>
      </c>
      <c r="B38" s="208" t="s">
        <v>862</v>
      </c>
      <c r="C38" s="208">
        <v>84</v>
      </c>
      <c r="D38" s="208">
        <v>85.5</v>
      </c>
      <c r="E38" s="208">
        <f t="shared" si="3"/>
        <v>1.5</v>
      </c>
      <c r="F38" s="208" t="s">
        <v>281</v>
      </c>
      <c r="G38" s="211">
        <v>404364</v>
      </c>
      <c r="H38" s="211">
        <v>6921836</v>
      </c>
      <c r="J38" s="212">
        <v>42212</v>
      </c>
      <c r="L38" s="208" t="s">
        <v>890</v>
      </c>
      <c r="N38" s="208" t="s">
        <v>874</v>
      </c>
      <c r="O38" s="208" t="s">
        <v>893</v>
      </c>
      <c r="Q38" s="247" t="s">
        <v>287</v>
      </c>
      <c r="T38" s="250">
        <v>0.51</v>
      </c>
      <c r="U38">
        <v>615637</v>
      </c>
      <c r="V38" t="s">
        <v>313</v>
      </c>
      <c r="W38">
        <v>3.57</v>
      </c>
      <c r="X38">
        <v>2.8000000000000001E-2</v>
      </c>
      <c r="Y38">
        <v>1.6</v>
      </c>
      <c r="Z38">
        <v>1874.5</v>
      </c>
      <c r="AA38">
        <v>0.17399999999999999</v>
      </c>
      <c r="AB38">
        <f t="shared" si="1"/>
        <v>1739.9999999999998</v>
      </c>
      <c r="AC38">
        <f t="shared" si="2"/>
        <v>134.50000000000023</v>
      </c>
      <c r="AD38">
        <v>9.4</v>
      </c>
      <c r="AE38">
        <v>89</v>
      </c>
      <c r="AF38">
        <v>0.9</v>
      </c>
      <c r="AG38">
        <v>3.5</v>
      </c>
      <c r="AH38">
        <v>11</v>
      </c>
      <c r="AI38">
        <v>633</v>
      </c>
      <c r="AJ38">
        <v>3.56</v>
      </c>
      <c r="AK38">
        <v>0</v>
      </c>
      <c r="AL38">
        <v>0.9</v>
      </c>
      <c r="AM38">
        <v>4.9000000000000004</v>
      </c>
      <c r="AN38">
        <v>783</v>
      </c>
      <c r="AO38">
        <v>0</v>
      </c>
      <c r="AP38">
        <v>0</v>
      </c>
      <c r="AQ38">
        <v>0</v>
      </c>
      <c r="AR38">
        <v>109</v>
      </c>
      <c r="AS38">
        <v>2.34</v>
      </c>
      <c r="AT38">
        <v>0.13</v>
      </c>
      <c r="AU38">
        <v>22.9</v>
      </c>
      <c r="AV38">
        <v>6</v>
      </c>
      <c r="AW38">
        <v>1.23</v>
      </c>
      <c r="AX38">
        <v>1203</v>
      </c>
      <c r="AY38">
        <v>0.36699999999999999</v>
      </c>
      <c r="AZ38">
        <v>9.25</v>
      </c>
      <c r="BA38">
        <v>3.35</v>
      </c>
      <c r="BB38">
        <v>1.86</v>
      </c>
      <c r="BC38">
        <v>0</v>
      </c>
      <c r="BD38">
        <v>8.6999999999999993</v>
      </c>
      <c r="BE38">
        <v>39</v>
      </c>
      <c r="BF38">
        <v>1.6</v>
      </c>
      <c r="BG38">
        <v>12.7</v>
      </c>
      <c r="BH38">
        <v>9.3000000000000007</v>
      </c>
      <c r="BI38">
        <v>0.5</v>
      </c>
      <c r="BJ38">
        <v>0</v>
      </c>
      <c r="BK38">
        <v>7</v>
      </c>
      <c r="BL38">
        <v>15.3</v>
      </c>
      <c r="BM38">
        <v>0</v>
      </c>
      <c r="BN38">
        <v>79.5</v>
      </c>
      <c r="BO38">
        <v>0</v>
      </c>
      <c r="BP38">
        <v>0</v>
      </c>
      <c r="BQ38" t="s">
        <v>1069</v>
      </c>
      <c r="BR38" t="s">
        <v>1070</v>
      </c>
    </row>
    <row r="39" spans="1:70" x14ac:dyDescent="0.2">
      <c r="A39" s="208">
        <v>615638</v>
      </c>
      <c r="B39" s="208" t="s">
        <v>862</v>
      </c>
      <c r="C39" s="208">
        <v>85.5</v>
      </c>
      <c r="D39" s="208">
        <v>86.2</v>
      </c>
      <c r="E39" s="208">
        <f t="shared" si="3"/>
        <v>0.70000000000000284</v>
      </c>
      <c r="F39" s="208" t="s">
        <v>281</v>
      </c>
      <c r="G39" s="211">
        <v>404363</v>
      </c>
      <c r="H39" s="211">
        <v>6921836</v>
      </c>
      <c r="J39" s="212">
        <v>42212</v>
      </c>
      <c r="L39" s="208" t="s">
        <v>890</v>
      </c>
      <c r="Q39" s="247" t="s">
        <v>287</v>
      </c>
      <c r="T39" s="250">
        <v>0.20399999999999999</v>
      </c>
      <c r="U39">
        <v>615638</v>
      </c>
      <c r="V39" t="s">
        <v>313</v>
      </c>
      <c r="W39">
        <v>3.45</v>
      </c>
      <c r="X39">
        <v>2.1000000000000001E-2</v>
      </c>
      <c r="Y39">
        <v>1.4</v>
      </c>
      <c r="Z39">
        <v>1838.5</v>
      </c>
      <c r="AA39">
        <v>0.16800000000000001</v>
      </c>
      <c r="AB39">
        <f t="shared" si="1"/>
        <v>1680</v>
      </c>
      <c r="AC39">
        <f t="shared" si="2"/>
        <v>158.5</v>
      </c>
      <c r="AD39">
        <v>8.6999999999999993</v>
      </c>
      <c r="AE39">
        <v>71</v>
      </c>
      <c r="AF39">
        <v>0.7</v>
      </c>
      <c r="AG39">
        <v>3.4</v>
      </c>
      <c r="AH39">
        <v>9</v>
      </c>
      <c r="AI39">
        <v>563</v>
      </c>
      <c r="AJ39">
        <v>3</v>
      </c>
      <c r="AK39">
        <v>0</v>
      </c>
      <c r="AL39">
        <v>0.5</v>
      </c>
      <c r="AM39">
        <v>4.4000000000000004</v>
      </c>
      <c r="AN39">
        <v>580</v>
      </c>
      <c r="AO39">
        <v>0</v>
      </c>
      <c r="AP39">
        <v>0</v>
      </c>
      <c r="AQ39">
        <v>0</v>
      </c>
      <c r="AR39">
        <v>95</v>
      </c>
      <c r="AS39">
        <v>2.36</v>
      </c>
      <c r="AT39">
        <v>0.11</v>
      </c>
      <c r="AU39">
        <v>21.5</v>
      </c>
      <c r="AV39">
        <v>5</v>
      </c>
      <c r="AW39">
        <v>0.99</v>
      </c>
      <c r="AX39">
        <v>1296</v>
      </c>
      <c r="AY39">
        <v>0.31</v>
      </c>
      <c r="AZ39">
        <v>8.09</v>
      </c>
      <c r="BA39">
        <v>2.5</v>
      </c>
      <c r="BB39">
        <v>1.7</v>
      </c>
      <c r="BC39">
        <v>0</v>
      </c>
      <c r="BD39">
        <v>6.8</v>
      </c>
      <c r="BE39">
        <v>37</v>
      </c>
      <c r="BF39">
        <v>0.9</v>
      </c>
      <c r="BG39">
        <v>8.8000000000000007</v>
      </c>
      <c r="BH39">
        <v>6.6</v>
      </c>
      <c r="BI39">
        <v>0</v>
      </c>
      <c r="BJ39">
        <v>0</v>
      </c>
      <c r="BK39">
        <v>4</v>
      </c>
      <c r="BL39">
        <v>13.7</v>
      </c>
      <c r="BM39">
        <v>0</v>
      </c>
      <c r="BN39">
        <v>60.2</v>
      </c>
      <c r="BO39">
        <v>0</v>
      </c>
      <c r="BP39">
        <v>0</v>
      </c>
      <c r="BQ39" t="s">
        <v>1069</v>
      </c>
      <c r="BR39" t="s">
        <v>1070</v>
      </c>
    </row>
    <row r="40" spans="1:70" x14ac:dyDescent="0.2">
      <c r="A40" s="208">
        <v>615639</v>
      </c>
      <c r="B40" s="208" t="s">
        <v>862</v>
      </c>
      <c r="C40" s="208">
        <v>86.2</v>
      </c>
      <c r="D40" s="208">
        <v>88</v>
      </c>
      <c r="E40" s="208">
        <f t="shared" si="3"/>
        <v>1.7999999999999972</v>
      </c>
      <c r="F40" s="208" t="s">
        <v>281</v>
      </c>
      <c r="G40" s="211">
        <v>404362</v>
      </c>
      <c r="H40" s="211">
        <v>6921835</v>
      </c>
      <c r="J40" s="212">
        <v>42212</v>
      </c>
      <c r="L40" s="208" t="s">
        <v>890</v>
      </c>
      <c r="Q40" s="247" t="s">
        <v>287</v>
      </c>
      <c r="T40" s="250">
        <v>0.60499999999999998</v>
      </c>
      <c r="U40">
        <v>615639</v>
      </c>
      <c r="V40" t="s">
        <v>313</v>
      </c>
      <c r="W40">
        <v>4.2</v>
      </c>
      <c r="X40">
        <v>8.0000000000000002E-3</v>
      </c>
      <c r="Y40">
        <v>2</v>
      </c>
      <c r="Z40">
        <v>647.5</v>
      </c>
      <c r="AA40">
        <v>4.3999999999999997E-2</v>
      </c>
      <c r="AB40">
        <f t="shared" si="1"/>
        <v>440</v>
      </c>
      <c r="AC40">
        <f t="shared" si="2"/>
        <v>207.5</v>
      </c>
      <c r="AD40">
        <v>10</v>
      </c>
      <c r="AE40">
        <v>74</v>
      </c>
      <c r="AF40">
        <v>0</v>
      </c>
      <c r="AG40">
        <v>3.2</v>
      </c>
      <c r="AH40">
        <v>9</v>
      </c>
      <c r="AI40">
        <v>645</v>
      </c>
      <c r="AJ40">
        <v>3.03</v>
      </c>
      <c r="AK40">
        <v>0</v>
      </c>
      <c r="AL40">
        <v>0.8</v>
      </c>
      <c r="AM40">
        <v>4.4000000000000004</v>
      </c>
      <c r="AN40">
        <v>738</v>
      </c>
      <c r="AO40">
        <v>0</v>
      </c>
      <c r="AP40">
        <v>0</v>
      </c>
      <c r="AQ40">
        <v>0</v>
      </c>
      <c r="AR40">
        <v>85</v>
      </c>
      <c r="AS40">
        <v>2.25</v>
      </c>
      <c r="AT40">
        <v>0.09</v>
      </c>
      <c r="AU40">
        <v>18.8</v>
      </c>
      <c r="AV40">
        <v>7</v>
      </c>
      <c r="AW40">
        <v>0.91</v>
      </c>
      <c r="AX40">
        <v>1381</v>
      </c>
      <c r="AY40">
        <v>0.26300000000000001</v>
      </c>
      <c r="AZ40">
        <v>8.73</v>
      </c>
      <c r="BA40">
        <v>3.35</v>
      </c>
      <c r="BB40">
        <v>1.57</v>
      </c>
      <c r="BC40">
        <v>0</v>
      </c>
      <c r="BD40">
        <v>7.4</v>
      </c>
      <c r="BE40">
        <v>31</v>
      </c>
      <c r="BF40">
        <v>0.8</v>
      </c>
      <c r="BG40">
        <v>9.6</v>
      </c>
      <c r="BH40">
        <v>5.8</v>
      </c>
      <c r="BI40">
        <v>0</v>
      </c>
      <c r="BJ40">
        <v>0</v>
      </c>
      <c r="BK40">
        <v>8</v>
      </c>
      <c r="BL40">
        <v>11.5</v>
      </c>
      <c r="BM40">
        <v>0</v>
      </c>
      <c r="BN40">
        <v>58</v>
      </c>
      <c r="BO40">
        <v>0</v>
      </c>
      <c r="BP40">
        <v>0</v>
      </c>
      <c r="BQ40" t="s">
        <v>1069</v>
      </c>
      <c r="BR40" t="s">
        <v>1070</v>
      </c>
    </row>
    <row r="41" spans="1:70" s="257" customFormat="1" ht="25.85" x14ac:dyDescent="0.2">
      <c r="A41" s="257">
        <v>615640</v>
      </c>
      <c r="B41" s="257" t="s">
        <v>879</v>
      </c>
      <c r="E41" s="257">
        <f t="shared" si="3"/>
        <v>0</v>
      </c>
      <c r="F41" s="257" t="s">
        <v>887</v>
      </c>
      <c r="G41" s="258"/>
      <c r="H41" s="258"/>
      <c r="J41" s="259">
        <v>42212</v>
      </c>
      <c r="O41" s="257" t="s">
        <v>895</v>
      </c>
      <c r="Q41" s="260" t="s">
        <v>287</v>
      </c>
      <c r="T41" s="261"/>
      <c r="U41" s="262">
        <v>615640</v>
      </c>
      <c r="V41" s="262" t="s">
        <v>1064</v>
      </c>
      <c r="W41" s="262">
        <v>0.06</v>
      </c>
      <c r="X41" s="262">
        <v>0</v>
      </c>
      <c r="Y41" s="262">
        <v>0.8</v>
      </c>
      <c r="Z41" s="262">
        <v>6.5</v>
      </c>
      <c r="AA41" s="262">
        <v>0</v>
      </c>
      <c r="AB41">
        <f t="shared" si="1"/>
        <v>0</v>
      </c>
      <c r="AC41">
        <f t="shared" si="2"/>
        <v>6.5</v>
      </c>
      <c r="AD41" s="262">
        <v>21.7</v>
      </c>
      <c r="AE41" s="262">
        <v>57</v>
      </c>
      <c r="AF41" s="262">
        <v>0</v>
      </c>
      <c r="AG41" s="262">
        <v>4.9000000000000004</v>
      </c>
      <c r="AH41" s="262">
        <v>5</v>
      </c>
      <c r="AI41" s="262">
        <v>839</v>
      </c>
      <c r="AJ41" s="262">
        <v>2.41</v>
      </c>
      <c r="AK41" s="262">
        <v>0</v>
      </c>
      <c r="AL41" s="262">
        <v>4.0999999999999996</v>
      </c>
      <c r="AM41" s="262">
        <v>8.3000000000000007</v>
      </c>
      <c r="AN41" s="262">
        <v>789</v>
      </c>
      <c r="AO41" s="262">
        <v>0</v>
      </c>
      <c r="AP41" s="262">
        <v>0</v>
      </c>
      <c r="AQ41" s="262">
        <v>0</v>
      </c>
      <c r="AR41" s="262">
        <v>52</v>
      </c>
      <c r="AS41" s="262">
        <v>2.5099999999999998</v>
      </c>
      <c r="AT41" s="262">
        <v>0.08</v>
      </c>
      <c r="AU41" s="262">
        <v>30.6</v>
      </c>
      <c r="AV41" s="262">
        <v>36</v>
      </c>
      <c r="AW41" s="262">
        <v>0.67</v>
      </c>
      <c r="AX41" s="262">
        <v>1071</v>
      </c>
      <c r="AY41" s="262">
        <v>0.23899999999999999</v>
      </c>
      <c r="AZ41" s="262">
        <v>8.15</v>
      </c>
      <c r="BA41" s="262">
        <v>2.69</v>
      </c>
      <c r="BB41" s="262">
        <v>3.08</v>
      </c>
      <c r="BC41" s="262">
        <v>0</v>
      </c>
      <c r="BD41" s="262">
        <v>8.1999999999999993</v>
      </c>
      <c r="BE41" s="262">
        <v>58</v>
      </c>
      <c r="BF41" s="262">
        <v>1.2</v>
      </c>
      <c r="BG41" s="262">
        <v>15.1</v>
      </c>
      <c r="BH41" s="262">
        <v>20.6</v>
      </c>
      <c r="BI41" s="262">
        <v>1.4</v>
      </c>
      <c r="BJ41" s="262">
        <v>0</v>
      </c>
      <c r="BK41" s="262">
        <v>7</v>
      </c>
      <c r="BL41" s="262">
        <v>35.6</v>
      </c>
      <c r="BM41" s="262">
        <v>0</v>
      </c>
      <c r="BN41" s="262">
        <v>123.8</v>
      </c>
      <c r="BO41" s="262">
        <v>0.6</v>
      </c>
      <c r="BP41" s="262">
        <v>0</v>
      </c>
      <c r="BQ41" t="s">
        <v>1069</v>
      </c>
      <c r="BR41" t="s">
        <v>1070</v>
      </c>
    </row>
    <row r="42" spans="1:70" ht="38.75" x14ac:dyDescent="0.2">
      <c r="A42" s="208">
        <v>615641</v>
      </c>
      <c r="B42" s="208" t="s">
        <v>862</v>
      </c>
      <c r="C42" s="208">
        <v>88</v>
      </c>
      <c r="D42" s="208">
        <v>90</v>
      </c>
      <c r="E42" s="208">
        <f t="shared" si="3"/>
        <v>2</v>
      </c>
      <c r="F42" s="208" t="s">
        <v>281</v>
      </c>
      <c r="G42" s="211">
        <v>404360</v>
      </c>
      <c r="H42" s="211">
        <v>6921834</v>
      </c>
      <c r="J42" s="212">
        <v>42212</v>
      </c>
      <c r="L42" s="208" t="s">
        <v>890</v>
      </c>
      <c r="N42" s="208" t="s">
        <v>874</v>
      </c>
      <c r="O42" s="208" t="s">
        <v>896</v>
      </c>
      <c r="P42" s="208" t="s">
        <v>362</v>
      </c>
      <c r="Q42" s="247" t="s">
        <v>287</v>
      </c>
      <c r="T42" s="250">
        <v>0.83699999999999997</v>
      </c>
      <c r="U42">
        <v>615641</v>
      </c>
      <c r="V42" t="s">
        <v>313</v>
      </c>
      <c r="W42">
        <v>3.64</v>
      </c>
      <c r="X42">
        <v>1.7000000000000001E-2</v>
      </c>
      <c r="Y42">
        <v>1.8</v>
      </c>
      <c r="Z42">
        <v>1349.9</v>
      </c>
      <c r="AA42">
        <v>0.12</v>
      </c>
      <c r="AB42">
        <f t="shared" si="1"/>
        <v>1200</v>
      </c>
      <c r="AC42">
        <f t="shared" si="2"/>
        <v>149.90000000000009</v>
      </c>
      <c r="AD42">
        <v>9.1</v>
      </c>
      <c r="AE42">
        <v>83</v>
      </c>
      <c r="AF42">
        <v>0</v>
      </c>
      <c r="AG42">
        <v>4</v>
      </c>
      <c r="AH42">
        <v>12</v>
      </c>
      <c r="AI42">
        <v>666</v>
      </c>
      <c r="AJ42">
        <v>3.56</v>
      </c>
      <c r="AK42">
        <v>0</v>
      </c>
      <c r="AL42">
        <v>0.8</v>
      </c>
      <c r="AM42">
        <v>5.3</v>
      </c>
      <c r="AN42">
        <v>794</v>
      </c>
      <c r="AO42">
        <v>0</v>
      </c>
      <c r="AP42">
        <v>0</v>
      </c>
      <c r="AQ42">
        <v>0</v>
      </c>
      <c r="AR42">
        <v>100</v>
      </c>
      <c r="AS42">
        <v>2.19</v>
      </c>
      <c r="AT42">
        <v>0.12</v>
      </c>
      <c r="AU42">
        <v>23</v>
      </c>
      <c r="AV42">
        <v>7</v>
      </c>
      <c r="AW42">
        <v>1.1200000000000001</v>
      </c>
      <c r="AX42">
        <v>1428</v>
      </c>
      <c r="AY42">
        <v>0.34499999999999997</v>
      </c>
      <c r="AZ42">
        <v>8.67</v>
      </c>
      <c r="BA42">
        <v>3.13</v>
      </c>
      <c r="BB42">
        <v>1.74</v>
      </c>
      <c r="BC42">
        <v>0</v>
      </c>
      <c r="BD42">
        <v>7.4</v>
      </c>
      <c r="BE42">
        <v>38</v>
      </c>
      <c r="BF42">
        <v>1.4</v>
      </c>
      <c r="BG42">
        <v>9.1</v>
      </c>
      <c r="BH42">
        <v>8.5</v>
      </c>
      <c r="BI42">
        <v>0</v>
      </c>
      <c r="BJ42">
        <v>0</v>
      </c>
      <c r="BK42">
        <v>5</v>
      </c>
      <c r="BL42">
        <v>13.9</v>
      </c>
      <c r="BM42">
        <v>0</v>
      </c>
      <c r="BN42">
        <v>68.7</v>
      </c>
      <c r="BO42">
        <v>0</v>
      </c>
      <c r="BP42">
        <v>0</v>
      </c>
      <c r="BQ42" t="s">
        <v>1069</v>
      </c>
      <c r="BR42" t="s">
        <v>1070</v>
      </c>
    </row>
    <row r="43" spans="1:70" ht="38.75" x14ac:dyDescent="0.2">
      <c r="A43" s="208">
        <v>615642</v>
      </c>
      <c r="B43" s="208" t="s">
        <v>862</v>
      </c>
      <c r="C43" s="208">
        <v>90</v>
      </c>
      <c r="D43" s="208">
        <v>91.5</v>
      </c>
      <c r="E43" s="208">
        <f t="shared" si="3"/>
        <v>1.5</v>
      </c>
      <c r="F43" s="208" t="s">
        <v>281</v>
      </c>
      <c r="G43" s="211">
        <v>404358</v>
      </c>
      <c r="H43" s="211">
        <v>6921833</v>
      </c>
      <c r="J43" s="212">
        <v>42212</v>
      </c>
      <c r="L43" s="208" t="s">
        <v>890</v>
      </c>
      <c r="N43" s="208" t="s">
        <v>874</v>
      </c>
      <c r="O43" s="208" t="s">
        <v>896</v>
      </c>
      <c r="P43" s="208" t="s">
        <v>362</v>
      </c>
      <c r="Q43" s="247" t="s">
        <v>287</v>
      </c>
      <c r="T43" s="250">
        <v>0.21199999999999999</v>
      </c>
      <c r="U43">
        <v>615642</v>
      </c>
      <c r="V43" t="s">
        <v>313</v>
      </c>
      <c r="W43">
        <v>3.93</v>
      </c>
      <c r="X43">
        <v>0.01</v>
      </c>
      <c r="Y43">
        <v>1.8</v>
      </c>
      <c r="Z43">
        <v>1248.5</v>
      </c>
      <c r="AA43">
        <v>0.10100000000000001</v>
      </c>
      <c r="AB43">
        <f t="shared" si="1"/>
        <v>1010.0000000000001</v>
      </c>
      <c r="AC43">
        <f t="shared" si="2"/>
        <v>238.49999999999989</v>
      </c>
      <c r="AD43">
        <v>8.4</v>
      </c>
      <c r="AE43">
        <v>58</v>
      </c>
      <c r="AF43">
        <v>0</v>
      </c>
      <c r="AG43">
        <v>2.7</v>
      </c>
      <c r="AH43">
        <v>13</v>
      </c>
      <c r="AI43">
        <v>439</v>
      </c>
      <c r="AJ43">
        <v>3.4</v>
      </c>
      <c r="AK43">
        <v>0</v>
      </c>
      <c r="AL43">
        <v>1</v>
      </c>
      <c r="AM43">
        <v>6.5</v>
      </c>
      <c r="AN43">
        <v>469</v>
      </c>
      <c r="AO43">
        <v>0</v>
      </c>
      <c r="AP43">
        <v>0</v>
      </c>
      <c r="AQ43">
        <v>0</v>
      </c>
      <c r="AR43">
        <v>94</v>
      </c>
      <c r="AS43">
        <v>2.2400000000000002</v>
      </c>
      <c r="AT43">
        <v>0.09</v>
      </c>
      <c r="AU43">
        <v>20.3</v>
      </c>
      <c r="AV43">
        <v>4</v>
      </c>
      <c r="AW43">
        <v>0.7</v>
      </c>
      <c r="AX43">
        <v>1771</v>
      </c>
      <c r="AY43">
        <v>0.251</v>
      </c>
      <c r="AZ43">
        <v>7.86</v>
      </c>
      <c r="BA43">
        <v>2.25</v>
      </c>
      <c r="BB43">
        <v>1.49</v>
      </c>
      <c r="BC43">
        <v>0</v>
      </c>
      <c r="BD43">
        <v>8.4</v>
      </c>
      <c r="BE43">
        <v>37</v>
      </c>
      <c r="BF43">
        <v>1.3</v>
      </c>
      <c r="BG43">
        <v>9.9</v>
      </c>
      <c r="BH43">
        <v>7.3</v>
      </c>
      <c r="BI43">
        <v>0</v>
      </c>
      <c r="BJ43">
        <v>0</v>
      </c>
      <c r="BK43">
        <v>7</v>
      </c>
      <c r="BL43">
        <v>10.5</v>
      </c>
      <c r="BM43">
        <v>0</v>
      </c>
      <c r="BN43">
        <v>52.4</v>
      </c>
      <c r="BO43">
        <v>0</v>
      </c>
      <c r="BP43">
        <v>0</v>
      </c>
      <c r="BQ43" t="s">
        <v>1069</v>
      </c>
      <c r="BR43" t="s">
        <v>1070</v>
      </c>
    </row>
    <row r="44" spans="1:70" x14ac:dyDescent="0.2">
      <c r="A44" s="208">
        <v>615643</v>
      </c>
      <c r="B44" s="208" t="s">
        <v>862</v>
      </c>
      <c r="C44" s="208">
        <v>91.5</v>
      </c>
      <c r="D44" s="208">
        <v>93</v>
      </c>
      <c r="E44" s="208">
        <f t="shared" si="3"/>
        <v>1.5</v>
      </c>
      <c r="F44" s="208" t="s">
        <v>281</v>
      </c>
      <c r="G44" s="211">
        <v>404357</v>
      </c>
      <c r="H44" s="211">
        <v>6921833</v>
      </c>
      <c r="J44" s="212">
        <v>42212</v>
      </c>
      <c r="L44" s="208" t="s">
        <v>890</v>
      </c>
      <c r="Q44" s="247" t="s">
        <v>287</v>
      </c>
      <c r="T44" s="250">
        <v>0.34200000000000003</v>
      </c>
      <c r="U44">
        <v>615643</v>
      </c>
      <c r="V44" t="s">
        <v>313</v>
      </c>
      <c r="W44">
        <v>5.68</v>
      </c>
      <c r="X44">
        <v>0</v>
      </c>
      <c r="Y44">
        <v>1.9</v>
      </c>
      <c r="Z44">
        <v>90.6</v>
      </c>
      <c r="AA44">
        <v>6.0000000000000001E-3</v>
      </c>
      <c r="AB44">
        <f t="shared" si="1"/>
        <v>60</v>
      </c>
      <c r="AC44">
        <f t="shared" si="2"/>
        <v>30.599999999999994</v>
      </c>
      <c r="AD44">
        <v>11.9</v>
      </c>
      <c r="AE44">
        <v>57</v>
      </c>
      <c r="AF44">
        <v>0</v>
      </c>
      <c r="AG44">
        <v>2</v>
      </c>
      <c r="AH44">
        <v>6</v>
      </c>
      <c r="AI44">
        <v>601</v>
      </c>
      <c r="AJ44">
        <v>2.25</v>
      </c>
      <c r="AK44">
        <v>0</v>
      </c>
      <c r="AL44">
        <v>1.1000000000000001</v>
      </c>
      <c r="AM44">
        <v>3.4</v>
      </c>
      <c r="AN44">
        <v>427</v>
      </c>
      <c r="AO44">
        <v>0</v>
      </c>
      <c r="AP44">
        <v>0</v>
      </c>
      <c r="AQ44">
        <v>0</v>
      </c>
      <c r="AR44">
        <v>61</v>
      </c>
      <c r="AS44">
        <v>3</v>
      </c>
      <c r="AT44">
        <v>0.06</v>
      </c>
      <c r="AU44">
        <v>13</v>
      </c>
      <c r="AV44">
        <v>4</v>
      </c>
      <c r="AW44">
        <v>0.41</v>
      </c>
      <c r="AX44">
        <v>2099</v>
      </c>
      <c r="AY44">
        <v>0.183</v>
      </c>
      <c r="AZ44">
        <v>7.82</v>
      </c>
      <c r="BA44">
        <v>2.66</v>
      </c>
      <c r="BB44">
        <v>1.54</v>
      </c>
      <c r="BC44">
        <v>0</v>
      </c>
      <c r="BD44">
        <v>8.3000000000000007</v>
      </c>
      <c r="BE44">
        <v>27</v>
      </c>
      <c r="BF44">
        <v>0.7</v>
      </c>
      <c r="BG44">
        <v>10.199999999999999</v>
      </c>
      <c r="BH44">
        <v>5.0999999999999996</v>
      </c>
      <c r="BI44">
        <v>0</v>
      </c>
      <c r="BJ44">
        <v>0</v>
      </c>
      <c r="BK44">
        <v>7</v>
      </c>
      <c r="BL44">
        <v>9.6</v>
      </c>
      <c r="BM44">
        <v>0</v>
      </c>
      <c r="BN44">
        <v>43.5</v>
      </c>
      <c r="BO44">
        <v>0</v>
      </c>
      <c r="BP44">
        <v>0</v>
      </c>
      <c r="BQ44" t="s">
        <v>1069</v>
      </c>
      <c r="BR44" t="s">
        <v>1070</v>
      </c>
    </row>
    <row r="45" spans="1:70" ht="38.75" x14ac:dyDescent="0.2">
      <c r="A45" s="208">
        <v>615644</v>
      </c>
      <c r="B45" s="208" t="s">
        <v>862</v>
      </c>
      <c r="C45" s="208">
        <v>93</v>
      </c>
      <c r="D45" s="208">
        <v>95</v>
      </c>
      <c r="E45" s="208">
        <f t="shared" si="3"/>
        <v>2</v>
      </c>
      <c r="F45" s="208" t="s">
        <v>281</v>
      </c>
      <c r="G45" s="211">
        <v>404356</v>
      </c>
      <c r="H45" s="211">
        <v>6921832</v>
      </c>
      <c r="J45" s="212">
        <v>42212</v>
      </c>
      <c r="L45" s="208" t="s">
        <v>890</v>
      </c>
      <c r="N45" s="208" t="s">
        <v>874</v>
      </c>
      <c r="O45" s="208" t="s">
        <v>897</v>
      </c>
      <c r="Q45" s="247" t="s">
        <v>287</v>
      </c>
      <c r="T45" s="250">
        <v>0.35099999999999998</v>
      </c>
      <c r="U45">
        <v>615644</v>
      </c>
      <c r="V45" t="s">
        <v>313</v>
      </c>
      <c r="W45">
        <v>3.55</v>
      </c>
      <c r="X45">
        <v>0</v>
      </c>
      <c r="Y45">
        <v>1.8</v>
      </c>
      <c r="Z45">
        <v>105</v>
      </c>
      <c r="AA45">
        <v>5.0000000000000001E-3</v>
      </c>
      <c r="AB45">
        <f t="shared" si="1"/>
        <v>50</v>
      </c>
      <c r="AC45">
        <f t="shared" si="2"/>
        <v>55</v>
      </c>
      <c r="AD45">
        <v>11.1</v>
      </c>
      <c r="AE45">
        <v>64</v>
      </c>
      <c r="AF45">
        <v>0</v>
      </c>
      <c r="AG45">
        <v>2.2000000000000002</v>
      </c>
      <c r="AH45">
        <v>8</v>
      </c>
      <c r="AI45">
        <v>633</v>
      </c>
      <c r="AJ45">
        <v>2.56</v>
      </c>
      <c r="AK45">
        <v>0</v>
      </c>
      <c r="AL45">
        <v>0.8</v>
      </c>
      <c r="AM45">
        <v>2.7</v>
      </c>
      <c r="AN45">
        <v>573</v>
      </c>
      <c r="AO45">
        <v>0</v>
      </c>
      <c r="AP45">
        <v>0</v>
      </c>
      <c r="AQ45">
        <v>0</v>
      </c>
      <c r="AR45">
        <v>73</v>
      </c>
      <c r="AS45">
        <v>3.3</v>
      </c>
      <c r="AT45">
        <v>0.08</v>
      </c>
      <c r="AU45">
        <v>10.199999999999999</v>
      </c>
      <c r="AV45">
        <v>5</v>
      </c>
      <c r="AW45">
        <v>0.46</v>
      </c>
      <c r="AX45">
        <v>1596</v>
      </c>
      <c r="AY45">
        <v>0.22800000000000001</v>
      </c>
      <c r="AZ45">
        <v>7.84</v>
      </c>
      <c r="BA45">
        <v>3.31</v>
      </c>
      <c r="BB45">
        <v>1.57</v>
      </c>
      <c r="BC45">
        <v>0</v>
      </c>
      <c r="BD45">
        <v>6.9</v>
      </c>
      <c r="BE45">
        <v>22</v>
      </c>
      <c r="BF45">
        <v>1</v>
      </c>
      <c r="BG45">
        <v>11</v>
      </c>
      <c r="BH45">
        <v>6</v>
      </c>
      <c r="BI45">
        <v>0</v>
      </c>
      <c r="BJ45">
        <v>0</v>
      </c>
      <c r="BK45">
        <v>9</v>
      </c>
      <c r="BL45">
        <v>7.2</v>
      </c>
      <c r="BM45">
        <v>0</v>
      </c>
      <c r="BN45">
        <v>42.5</v>
      </c>
      <c r="BO45">
        <v>0</v>
      </c>
      <c r="BP45">
        <v>0</v>
      </c>
      <c r="BQ45" t="s">
        <v>1069</v>
      </c>
      <c r="BR45" t="s">
        <v>1070</v>
      </c>
    </row>
    <row r="46" spans="1:70" x14ac:dyDescent="0.2">
      <c r="A46" s="208">
        <v>615645</v>
      </c>
      <c r="B46" s="208" t="s">
        <v>862</v>
      </c>
      <c r="C46" s="208">
        <v>8.5</v>
      </c>
      <c r="D46" s="208">
        <v>10.5</v>
      </c>
      <c r="E46" s="208">
        <f t="shared" si="3"/>
        <v>2</v>
      </c>
      <c r="F46" s="208" t="s">
        <v>281</v>
      </c>
      <c r="G46" s="211">
        <v>404483</v>
      </c>
      <c r="H46" s="211">
        <v>6921821</v>
      </c>
      <c r="J46" s="212">
        <v>42212</v>
      </c>
      <c r="L46" s="208" t="s">
        <v>898</v>
      </c>
      <c r="N46" s="208" t="s">
        <v>874</v>
      </c>
      <c r="Q46" s="247" t="s">
        <v>287</v>
      </c>
      <c r="T46" s="250">
        <v>1.69</v>
      </c>
      <c r="U46">
        <v>615645</v>
      </c>
      <c r="V46" t="s">
        <v>313</v>
      </c>
      <c r="W46">
        <v>3.41</v>
      </c>
      <c r="X46">
        <v>0</v>
      </c>
      <c r="Y46">
        <v>0</v>
      </c>
      <c r="Z46">
        <v>50.8</v>
      </c>
      <c r="AA46">
        <v>3.0000000000000001E-3</v>
      </c>
      <c r="AB46">
        <f t="shared" si="1"/>
        <v>30</v>
      </c>
      <c r="AC46">
        <f t="shared" si="2"/>
        <v>20.799999999999997</v>
      </c>
      <c r="AD46">
        <v>11.2</v>
      </c>
      <c r="AE46">
        <v>64</v>
      </c>
      <c r="AF46">
        <v>0</v>
      </c>
      <c r="AG46">
        <v>3.2</v>
      </c>
      <c r="AH46">
        <v>8</v>
      </c>
      <c r="AI46">
        <v>826</v>
      </c>
      <c r="AJ46">
        <v>3</v>
      </c>
      <c r="AK46">
        <v>0</v>
      </c>
      <c r="AL46">
        <v>1.2</v>
      </c>
      <c r="AM46">
        <v>2.7</v>
      </c>
      <c r="AN46">
        <v>884</v>
      </c>
      <c r="AO46">
        <v>0</v>
      </c>
      <c r="AP46">
        <v>0</v>
      </c>
      <c r="AQ46">
        <v>0</v>
      </c>
      <c r="AR46">
        <v>78</v>
      </c>
      <c r="AS46">
        <v>2.88</v>
      </c>
      <c r="AT46">
        <v>0.08</v>
      </c>
      <c r="AU46">
        <v>13.6</v>
      </c>
      <c r="AV46">
        <v>5</v>
      </c>
      <c r="AW46">
        <v>0.86</v>
      </c>
      <c r="AX46">
        <v>1753</v>
      </c>
      <c r="AY46">
        <v>0.23699999999999999</v>
      </c>
      <c r="AZ46">
        <v>8.6300000000000008</v>
      </c>
      <c r="BA46">
        <v>3.42</v>
      </c>
      <c r="BB46">
        <v>1.72</v>
      </c>
      <c r="BC46">
        <v>0</v>
      </c>
      <c r="BD46">
        <v>8.5</v>
      </c>
      <c r="BE46">
        <v>28</v>
      </c>
      <c r="BF46">
        <v>1</v>
      </c>
      <c r="BG46">
        <v>14.2</v>
      </c>
      <c r="BH46">
        <v>7.2</v>
      </c>
      <c r="BI46">
        <v>0</v>
      </c>
      <c r="BJ46">
        <v>0</v>
      </c>
      <c r="BK46">
        <v>9</v>
      </c>
      <c r="BL46">
        <v>10.1</v>
      </c>
      <c r="BM46">
        <v>0</v>
      </c>
      <c r="BN46">
        <v>43.1</v>
      </c>
      <c r="BO46">
        <v>0</v>
      </c>
      <c r="BP46">
        <v>0</v>
      </c>
      <c r="BQ46" t="s">
        <v>1069</v>
      </c>
      <c r="BR46" t="s">
        <v>1070</v>
      </c>
    </row>
    <row r="47" spans="1:70" x14ac:dyDescent="0.2">
      <c r="A47" s="208">
        <v>615646</v>
      </c>
      <c r="B47" s="208" t="s">
        <v>862</v>
      </c>
      <c r="C47" s="208">
        <v>10.5</v>
      </c>
      <c r="D47" s="208">
        <v>12.8</v>
      </c>
      <c r="E47" s="208">
        <f t="shared" si="3"/>
        <v>2.3000000000000007</v>
      </c>
      <c r="F47" s="208" t="s">
        <v>281</v>
      </c>
      <c r="G47" s="211">
        <v>404480</v>
      </c>
      <c r="H47" s="211">
        <v>6921821</v>
      </c>
      <c r="J47" s="212">
        <v>42212</v>
      </c>
      <c r="L47" s="208" t="s">
        <v>898</v>
      </c>
      <c r="N47" s="208" t="s">
        <v>874</v>
      </c>
      <c r="Q47" s="247" t="s">
        <v>287</v>
      </c>
      <c r="T47" s="250">
        <v>2.27</v>
      </c>
      <c r="U47">
        <v>615646</v>
      </c>
      <c r="V47" t="s">
        <v>313</v>
      </c>
      <c r="W47">
        <v>3.11</v>
      </c>
      <c r="X47">
        <v>0</v>
      </c>
      <c r="Y47">
        <v>0</v>
      </c>
      <c r="Z47">
        <v>187.3</v>
      </c>
      <c r="AA47">
        <v>1.0999999999999999E-2</v>
      </c>
      <c r="AB47">
        <f t="shared" si="1"/>
        <v>110</v>
      </c>
      <c r="AC47">
        <f t="shared" si="2"/>
        <v>77.300000000000011</v>
      </c>
      <c r="AD47">
        <v>12.9</v>
      </c>
      <c r="AE47">
        <v>67</v>
      </c>
      <c r="AF47">
        <v>0</v>
      </c>
      <c r="AG47">
        <v>2.2000000000000002</v>
      </c>
      <c r="AH47">
        <v>6</v>
      </c>
      <c r="AI47">
        <v>729</v>
      </c>
      <c r="AJ47">
        <v>2.58</v>
      </c>
      <c r="AK47">
        <v>0</v>
      </c>
      <c r="AL47">
        <v>1.3</v>
      </c>
      <c r="AM47">
        <v>4</v>
      </c>
      <c r="AN47">
        <v>853</v>
      </c>
      <c r="AO47">
        <v>0</v>
      </c>
      <c r="AP47">
        <v>0</v>
      </c>
      <c r="AQ47">
        <v>0</v>
      </c>
      <c r="AR47">
        <v>68</v>
      </c>
      <c r="AS47">
        <v>2.23</v>
      </c>
      <c r="AT47">
        <v>7.0000000000000007E-2</v>
      </c>
      <c r="AU47">
        <v>14</v>
      </c>
      <c r="AV47">
        <v>7</v>
      </c>
      <c r="AW47">
        <v>0.68</v>
      </c>
      <c r="AX47">
        <v>2299</v>
      </c>
      <c r="AY47">
        <v>0.222</v>
      </c>
      <c r="AZ47">
        <v>8.6999999999999993</v>
      </c>
      <c r="BA47">
        <v>3.25</v>
      </c>
      <c r="BB47">
        <v>2.14</v>
      </c>
      <c r="BC47">
        <v>0</v>
      </c>
      <c r="BD47">
        <v>15.6</v>
      </c>
      <c r="BE47">
        <v>32</v>
      </c>
      <c r="BF47">
        <v>1.3</v>
      </c>
      <c r="BG47">
        <v>12.2</v>
      </c>
      <c r="BH47">
        <v>6.8</v>
      </c>
      <c r="BI47">
        <v>0.6</v>
      </c>
      <c r="BJ47">
        <v>0</v>
      </c>
      <c r="BK47">
        <v>9</v>
      </c>
      <c r="BL47">
        <v>9.5</v>
      </c>
      <c r="BM47">
        <v>0</v>
      </c>
      <c r="BN47">
        <v>52.8</v>
      </c>
      <c r="BO47">
        <v>0.6</v>
      </c>
      <c r="BP47">
        <v>0</v>
      </c>
      <c r="BQ47" t="s">
        <v>1069</v>
      </c>
      <c r="BR47" t="s">
        <v>1070</v>
      </c>
    </row>
    <row r="48" spans="1:70" x14ac:dyDescent="0.2">
      <c r="A48" s="208">
        <v>615647</v>
      </c>
      <c r="B48" s="208" t="s">
        <v>862</v>
      </c>
      <c r="C48" s="208">
        <v>12.8</v>
      </c>
      <c r="D48" s="208">
        <v>14</v>
      </c>
      <c r="E48" s="208">
        <f t="shared" si="3"/>
        <v>1.1999999999999993</v>
      </c>
      <c r="F48" s="208" t="s">
        <v>281</v>
      </c>
      <c r="G48" s="211">
        <v>404480</v>
      </c>
      <c r="H48" s="211">
        <v>6921820</v>
      </c>
      <c r="J48" s="212">
        <v>42212</v>
      </c>
      <c r="L48" s="208" t="s">
        <v>898</v>
      </c>
      <c r="N48" s="208" t="s">
        <v>874</v>
      </c>
      <c r="Q48" s="247" t="s">
        <v>287</v>
      </c>
      <c r="T48" s="250">
        <v>1.17</v>
      </c>
      <c r="U48">
        <v>615647</v>
      </c>
      <c r="V48" t="s">
        <v>313</v>
      </c>
      <c r="W48">
        <v>3.13</v>
      </c>
      <c r="X48">
        <v>0</v>
      </c>
      <c r="Y48">
        <v>0</v>
      </c>
      <c r="Z48">
        <v>390.5</v>
      </c>
      <c r="AA48">
        <v>2.1999999999999999E-2</v>
      </c>
      <c r="AB48">
        <f t="shared" si="1"/>
        <v>220</v>
      </c>
      <c r="AC48">
        <f t="shared" si="2"/>
        <v>170.5</v>
      </c>
      <c r="AD48">
        <v>11.8</v>
      </c>
      <c r="AE48">
        <v>78</v>
      </c>
      <c r="AF48">
        <v>0</v>
      </c>
      <c r="AG48">
        <v>3.1</v>
      </c>
      <c r="AH48">
        <v>9</v>
      </c>
      <c r="AI48">
        <v>960</v>
      </c>
      <c r="AJ48">
        <v>3.24</v>
      </c>
      <c r="AK48">
        <v>0</v>
      </c>
      <c r="AL48">
        <v>1.1000000000000001</v>
      </c>
      <c r="AM48">
        <v>2.4</v>
      </c>
      <c r="AN48">
        <v>905</v>
      </c>
      <c r="AO48">
        <v>0</v>
      </c>
      <c r="AP48">
        <v>0</v>
      </c>
      <c r="AQ48">
        <v>0</v>
      </c>
      <c r="AR48">
        <v>82</v>
      </c>
      <c r="AS48">
        <v>2.87</v>
      </c>
      <c r="AT48">
        <v>0.1</v>
      </c>
      <c r="AU48">
        <v>13.4</v>
      </c>
      <c r="AV48">
        <v>6</v>
      </c>
      <c r="AW48">
        <v>0.78</v>
      </c>
      <c r="AX48">
        <v>1273</v>
      </c>
      <c r="AY48">
        <v>0.25600000000000001</v>
      </c>
      <c r="AZ48">
        <v>9.14</v>
      </c>
      <c r="BA48">
        <v>3.81</v>
      </c>
      <c r="BB48">
        <v>1.48</v>
      </c>
      <c r="BC48">
        <v>0</v>
      </c>
      <c r="BD48">
        <v>9.6</v>
      </c>
      <c r="BE48">
        <v>28</v>
      </c>
      <c r="BF48">
        <v>1.5</v>
      </c>
      <c r="BG48">
        <v>16.2</v>
      </c>
      <c r="BH48">
        <v>8.5</v>
      </c>
      <c r="BI48">
        <v>0.7</v>
      </c>
      <c r="BJ48">
        <v>0</v>
      </c>
      <c r="BK48">
        <v>12</v>
      </c>
      <c r="BL48">
        <v>9.5</v>
      </c>
      <c r="BM48">
        <v>0</v>
      </c>
      <c r="BN48">
        <v>41.2</v>
      </c>
      <c r="BO48">
        <v>0</v>
      </c>
      <c r="BP48">
        <v>0</v>
      </c>
      <c r="BQ48" t="s">
        <v>1069</v>
      </c>
      <c r="BR48" t="s">
        <v>1070</v>
      </c>
    </row>
    <row r="49" spans="1:70" x14ac:dyDescent="0.2">
      <c r="A49" s="208">
        <v>615648</v>
      </c>
      <c r="B49" s="208" t="s">
        <v>862</v>
      </c>
      <c r="C49" s="208">
        <v>14</v>
      </c>
      <c r="D49" s="208">
        <v>15.5</v>
      </c>
      <c r="E49" s="208">
        <f t="shared" si="3"/>
        <v>1.5</v>
      </c>
      <c r="F49" s="208" t="s">
        <v>281</v>
      </c>
      <c r="G49" s="211">
        <v>404478</v>
      </c>
      <c r="H49" s="211">
        <v>6921819</v>
      </c>
      <c r="J49" s="212">
        <v>42212</v>
      </c>
      <c r="L49" s="208" t="s">
        <v>898</v>
      </c>
      <c r="N49" s="208" t="s">
        <v>874</v>
      </c>
      <c r="Q49" s="247" t="s">
        <v>287</v>
      </c>
      <c r="T49" s="250">
        <v>1.4</v>
      </c>
      <c r="U49">
        <v>615648</v>
      </c>
      <c r="V49" t="s">
        <v>313</v>
      </c>
      <c r="W49">
        <v>4.05</v>
      </c>
      <c r="X49">
        <v>5.0000000000000001E-3</v>
      </c>
      <c r="Y49">
        <v>0</v>
      </c>
      <c r="Z49">
        <v>480.9</v>
      </c>
      <c r="AA49">
        <v>2.3E-2</v>
      </c>
      <c r="AB49">
        <f t="shared" si="1"/>
        <v>230</v>
      </c>
      <c r="AC49">
        <f t="shared" si="2"/>
        <v>250.89999999999998</v>
      </c>
      <c r="AD49">
        <v>11.6</v>
      </c>
      <c r="AE49">
        <v>74</v>
      </c>
      <c r="AF49">
        <v>0</v>
      </c>
      <c r="AG49">
        <v>2.8</v>
      </c>
      <c r="AH49">
        <v>8</v>
      </c>
      <c r="AI49">
        <v>859</v>
      </c>
      <c r="AJ49">
        <v>2.92</v>
      </c>
      <c r="AK49">
        <v>0</v>
      </c>
      <c r="AL49">
        <v>1.3</v>
      </c>
      <c r="AM49">
        <v>3.2</v>
      </c>
      <c r="AN49">
        <v>882</v>
      </c>
      <c r="AO49">
        <v>0</v>
      </c>
      <c r="AP49">
        <v>0</v>
      </c>
      <c r="AQ49">
        <v>0</v>
      </c>
      <c r="AR49">
        <v>77</v>
      </c>
      <c r="AS49">
        <v>2.63</v>
      </c>
      <c r="AT49">
        <v>0.08</v>
      </c>
      <c r="AU49">
        <v>16.5</v>
      </c>
      <c r="AV49">
        <v>5</v>
      </c>
      <c r="AW49">
        <v>0.66</v>
      </c>
      <c r="AX49">
        <v>1590</v>
      </c>
      <c r="AY49">
        <v>0.24399999999999999</v>
      </c>
      <c r="AZ49">
        <v>9.07</v>
      </c>
      <c r="BA49">
        <v>3.49</v>
      </c>
      <c r="BB49">
        <v>1.65</v>
      </c>
      <c r="BC49">
        <v>0</v>
      </c>
      <c r="BD49">
        <v>7.9</v>
      </c>
      <c r="BE49">
        <v>35</v>
      </c>
      <c r="BF49">
        <v>1.1000000000000001</v>
      </c>
      <c r="BG49">
        <v>10.8</v>
      </c>
      <c r="BH49">
        <v>6.8</v>
      </c>
      <c r="BI49">
        <v>0</v>
      </c>
      <c r="BJ49">
        <v>0</v>
      </c>
      <c r="BK49">
        <v>9</v>
      </c>
      <c r="BL49">
        <v>10.199999999999999</v>
      </c>
      <c r="BM49">
        <v>0</v>
      </c>
      <c r="BN49">
        <v>44.3</v>
      </c>
      <c r="BO49">
        <v>0</v>
      </c>
      <c r="BP49">
        <v>0</v>
      </c>
      <c r="BQ49" t="s">
        <v>1069</v>
      </c>
      <c r="BR49" t="s">
        <v>1070</v>
      </c>
    </row>
    <row r="50" spans="1:70" x14ac:dyDescent="0.2">
      <c r="A50" s="208">
        <v>615649</v>
      </c>
      <c r="B50" s="208" t="s">
        <v>862</v>
      </c>
      <c r="C50" s="208">
        <v>15.5</v>
      </c>
      <c r="D50" s="208">
        <v>18.5</v>
      </c>
      <c r="E50" s="208">
        <f t="shared" si="3"/>
        <v>3</v>
      </c>
      <c r="F50" s="208" t="s">
        <v>281</v>
      </c>
      <c r="G50" s="211">
        <v>404476</v>
      </c>
      <c r="H50" s="211">
        <v>6921818</v>
      </c>
      <c r="J50" s="212">
        <v>42212</v>
      </c>
      <c r="L50" s="208" t="s">
        <v>898</v>
      </c>
      <c r="N50" s="208" t="s">
        <v>874</v>
      </c>
      <c r="Q50" s="247" t="s">
        <v>287</v>
      </c>
      <c r="T50" s="250">
        <v>1.1299999999999999</v>
      </c>
      <c r="U50">
        <v>615649</v>
      </c>
      <c r="V50" t="s">
        <v>313</v>
      </c>
      <c r="W50">
        <v>4.8899999999999997</v>
      </c>
      <c r="X50">
        <v>0</v>
      </c>
      <c r="Y50">
        <v>0</v>
      </c>
      <c r="Z50">
        <v>263.3</v>
      </c>
      <c r="AA50">
        <v>1.2999999999999999E-2</v>
      </c>
      <c r="AB50">
        <f t="shared" si="1"/>
        <v>130</v>
      </c>
      <c r="AC50">
        <f t="shared" si="2"/>
        <v>133.30000000000001</v>
      </c>
      <c r="AD50">
        <v>12.2</v>
      </c>
      <c r="AE50">
        <v>64</v>
      </c>
      <c r="AF50">
        <v>0</v>
      </c>
      <c r="AG50">
        <v>2.2000000000000002</v>
      </c>
      <c r="AH50">
        <v>8</v>
      </c>
      <c r="AI50">
        <v>817</v>
      </c>
      <c r="AJ50">
        <v>2.83</v>
      </c>
      <c r="AK50">
        <v>0</v>
      </c>
      <c r="AL50">
        <v>1.1000000000000001</v>
      </c>
      <c r="AM50">
        <v>3</v>
      </c>
      <c r="AN50">
        <v>869</v>
      </c>
      <c r="AO50">
        <v>0</v>
      </c>
      <c r="AP50">
        <v>0</v>
      </c>
      <c r="AQ50">
        <v>0</v>
      </c>
      <c r="AR50">
        <v>74</v>
      </c>
      <c r="AS50">
        <v>2.81</v>
      </c>
      <c r="AT50">
        <v>0.08</v>
      </c>
      <c r="AU50">
        <v>14.1</v>
      </c>
      <c r="AV50">
        <v>5</v>
      </c>
      <c r="AW50">
        <v>0.79</v>
      </c>
      <c r="AX50">
        <v>1910</v>
      </c>
      <c r="AY50">
        <v>0.22</v>
      </c>
      <c r="AZ50">
        <v>8.59</v>
      </c>
      <c r="BA50">
        <v>3.46</v>
      </c>
      <c r="BB50">
        <v>1.81</v>
      </c>
      <c r="BC50">
        <v>0</v>
      </c>
      <c r="BD50">
        <v>7.8</v>
      </c>
      <c r="BE50">
        <v>31</v>
      </c>
      <c r="BF50">
        <v>1.5</v>
      </c>
      <c r="BG50">
        <v>12.1</v>
      </c>
      <c r="BH50">
        <v>5.7</v>
      </c>
      <c r="BI50">
        <v>0</v>
      </c>
      <c r="BJ50">
        <v>0</v>
      </c>
      <c r="BK50">
        <v>8</v>
      </c>
      <c r="BL50">
        <v>10.3</v>
      </c>
      <c r="BM50">
        <v>0</v>
      </c>
      <c r="BN50">
        <v>43.2</v>
      </c>
      <c r="BO50">
        <v>0</v>
      </c>
      <c r="BP50">
        <v>0</v>
      </c>
      <c r="BQ50" t="s">
        <v>1069</v>
      </c>
      <c r="BR50" t="s">
        <v>1070</v>
      </c>
    </row>
    <row r="51" spans="1:70" s="257" customFormat="1" ht="25.85" x14ac:dyDescent="0.2">
      <c r="A51" s="257">
        <v>615650</v>
      </c>
      <c r="B51" s="257" t="s">
        <v>899</v>
      </c>
      <c r="E51" s="257">
        <f t="shared" si="3"/>
        <v>0</v>
      </c>
      <c r="G51" s="258"/>
      <c r="H51" s="258"/>
      <c r="J51" s="259"/>
      <c r="Q51" s="260"/>
      <c r="R51" s="257" t="s">
        <v>900</v>
      </c>
      <c r="T51" s="261"/>
      <c r="U51" s="262">
        <v>615651</v>
      </c>
      <c r="V51" s="262" t="s">
        <v>313</v>
      </c>
      <c r="W51" s="262">
        <v>2.2000000000000002</v>
      </c>
      <c r="X51" s="262">
        <v>0</v>
      </c>
      <c r="Y51" s="262">
        <v>0</v>
      </c>
      <c r="Z51" s="262">
        <v>244.4</v>
      </c>
      <c r="AA51" s="262">
        <v>0.01</v>
      </c>
      <c r="AB51" s="262">
        <f t="shared" si="1"/>
        <v>100</v>
      </c>
      <c r="AC51" s="262">
        <f t="shared" si="2"/>
        <v>144.4</v>
      </c>
      <c r="AD51" s="262">
        <v>19.8</v>
      </c>
      <c r="AE51" s="262">
        <v>43</v>
      </c>
      <c r="AF51" s="262">
        <v>0</v>
      </c>
      <c r="AG51" s="262">
        <v>1.7</v>
      </c>
      <c r="AH51" s="262">
        <v>5</v>
      </c>
      <c r="AI51" s="262">
        <v>566</v>
      </c>
      <c r="AJ51" s="262">
        <v>1.93</v>
      </c>
      <c r="AK51" s="262">
        <v>0</v>
      </c>
      <c r="AL51" s="262">
        <v>1.8</v>
      </c>
      <c r="AM51" s="262">
        <v>2.5</v>
      </c>
      <c r="AN51" s="262">
        <v>516</v>
      </c>
      <c r="AO51" s="262">
        <v>0</v>
      </c>
      <c r="AP51" s="262">
        <v>0</v>
      </c>
      <c r="AQ51" s="262">
        <v>0</v>
      </c>
      <c r="AR51" s="262">
        <v>49</v>
      </c>
      <c r="AS51" s="262">
        <v>1.86</v>
      </c>
      <c r="AT51" s="262">
        <v>0.05</v>
      </c>
      <c r="AU51" s="262">
        <v>8.6999999999999993</v>
      </c>
      <c r="AV51" s="262">
        <v>3</v>
      </c>
      <c r="AW51" s="262">
        <v>0.47</v>
      </c>
      <c r="AX51" s="262">
        <v>947</v>
      </c>
      <c r="AY51" s="262">
        <v>0.14699999999999999</v>
      </c>
      <c r="AZ51" s="262">
        <v>7.81</v>
      </c>
      <c r="BA51" s="262">
        <v>3.18</v>
      </c>
      <c r="BB51" s="262">
        <v>2.59</v>
      </c>
      <c r="BC51" s="262">
        <v>0</v>
      </c>
      <c r="BD51" s="262">
        <v>31.2</v>
      </c>
      <c r="BE51" s="262">
        <v>20</v>
      </c>
      <c r="BF51" s="262">
        <v>0.8</v>
      </c>
      <c r="BG51" s="262">
        <v>11.1</v>
      </c>
      <c r="BH51" s="262">
        <v>6.6</v>
      </c>
      <c r="BI51" s="262">
        <v>0.5</v>
      </c>
      <c r="BJ51" s="262">
        <v>0</v>
      </c>
      <c r="BK51" s="262">
        <v>6</v>
      </c>
      <c r="BL51" s="262">
        <v>6.8</v>
      </c>
      <c r="BM51" s="262">
        <v>0</v>
      </c>
      <c r="BN51" s="262">
        <v>69.599999999999994</v>
      </c>
      <c r="BO51" s="262">
        <v>1.2</v>
      </c>
      <c r="BP51" s="262">
        <v>0</v>
      </c>
      <c r="BQ51" s="262" t="s">
        <v>1069</v>
      </c>
      <c r="BR51" s="262" t="s">
        <v>1070</v>
      </c>
    </row>
    <row r="52" spans="1:70" x14ac:dyDescent="0.2">
      <c r="A52" s="208">
        <v>615651</v>
      </c>
      <c r="B52" s="208" t="s">
        <v>862</v>
      </c>
      <c r="C52" s="208">
        <v>18.5</v>
      </c>
      <c r="D52" s="208">
        <v>19.600000000000001</v>
      </c>
      <c r="E52" s="208">
        <f t="shared" si="3"/>
        <v>1.1000000000000014</v>
      </c>
      <c r="F52" s="208" t="s">
        <v>281</v>
      </c>
      <c r="G52" s="211">
        <v>404474</v>
      </c>
      <c r="H52" s="211">
        <v>6921817</v>
      </c>
      <c r="J52" s="212">
        <v>42212</v>
      </c>
      <c r="L52" s="208" t="s">
        <v>898</v>
      </c>
      <c r="N52" s="208" t="s">
        <v>874</v>
      </c>
      <c r="Q52" s="247" t="s">
        <v>287</v>
      </c>
      <c r="T52" s="250">
        <v>1.9</v>
      </c>
      <c r="U52">
        <v>615651</v>
      </c>
      <c r="V52" t="s">
        <v>313</v>
      </c>
      <c r="W52">
        <v>2.2000000000000002</v>
      </c>
      <c r="X52">
        <v>0</v>
      </c>
      <c r="Y52">
        <v>0</v>
      </c>
      <c r="Z52">
        <v>244.4</v>
      </c>
      <c r="AA52">
        <v>0.01</v>
      </c>
      <c r="AB52">
        <f t="shared" si="1"/>
        <v>100</v>
      </c>
      <c r="AC52">
        <f t="shared" si="2"/>
        <v>144.4</v>
      </c>
      <c r="AD52">
        <v>19.8</v>
      </c>
      <c r="AE52">
        <v>43</v>
      </c>
      <c r="AF52">
        <v>0</v>
      </c>
      <c r="AG52">
        <v>1.7</v>
      </c>
      <c r="AH52">
        <v>5</v>
      </c>
      <c r="AI52">
        <v>566</v>
      </c>
      <c r="AJ52">
        <v>1.93</v>
      </c>
      <c r="AK52">
        <v>0</v>
      </c>
      <c r="AL52">
        <v>1.8</v>
      </c>
      <c r="AM52">
        <v>2.5</v>
      </c>
      <c r="AN52">
        <v>516</v>
      </c>
      <c r="AO52">
        <v>0</v>
      </c>
      <c r="AP52">
        <v>0</v>
      </c>
      <c r="AQ52">
        <v>0</v>
      </c>
      <c r="AR52">
        <v>49</v>
      </c>
      <c r="AS52">
        <v>1.86</v>
      </c>
      <c r="AT52">
        <v>0.05</v>
      </c>
      <c r="AU52">
        <v>8.6999999999999993</v>
      </c>
      <c r="AV52">
        <v>3</v>
      </c>
      <c r="AW52">
        <v>0.47</v>
      </c>
      <c r="AX52">
        <v>947</v>
      </c>
      <c r="AY52">
        <v>0.14699999999999999</v>
      </c>
      <c r="AZ52">
        <v>7.81</v>
      </c>
      <c r="BA52">
        <v>3.18</v>
      </c>
      <c r="BB52">
        <v>2.59</v>
      </c>
      <c r="BC52">
        <v>0</v>
      </c>
      <c r="BD52">
        <v>31.2</v>
      </c>
      <c r="BE52">
        <v>20</v>
      </c>
      <c r="BF52">
        <v>0.8</v>
      </c>
      <c r="BG52">
        <v>11.1</v>
      </c>
      <c r="BH52">
        <v>6.6</v>
      </c>
      <c r="BI52">
        <v>0.5</v>
      </c>
      <c r="BJ52">
        <v>0</v>
      </c>
      <c r="BK52">
        <v>6</v>
      </c>
      <c r="BL52">
        <v>6.8</v>
      </c>
      <c r="BM52">
        <v>0</v>
      </c>
      <c r="BN52">
        <v>69.599999999999994</v>
      </c>
      <c r="BO52">
        <v>1.2</v>
      </c>
      <c r="BP52">
        <v>0</v>
      </c>
      <c r="BQ52" t="s">
        <v>1069</v>
      </c>
      <c r="BR52" t="s">
        <v>1070</v>
      </c>
    </row>
    <row r="53" spans="1:70" x14ac:dyDescent="0.2">
      <c r="A53" s="208">
        <v>615652</v>
      </c>
      <c r="B53" s="208" t="s">
        <v>862</v>
      </c>
      <c r="C53" s="208">
        <v>19.600000000000001</v>
      </c>
      <c r="D53" s="208">
        <v>22.5</v>
      </c>
      <c r="E53" s="208">
        <f t="shared" si="3"/>
        <v>2.8999999999999986</v>
      </c>
      <c r="F53" s="208" t="s">
        <v>281</v>
      </c>
      <c r="G53" s="211">
        <v>404472</v>
      </c>
      <c r="H53" s="211">
        <v>6921816</v>
      </c>
      <c r="J53" s="212">
        <v>42212</v>
      </c>
      <c r="L53" s="208" t="s">
        <v>898</v>
      </c>
      <c r="N53" s="208" t="s">
        <v>901</v>
      </c>
      <c r="O53" s="208" t="s">
        <v>902</v>
      </c>
      <c r="Q53" s="247" t="s">
        <v>287</v>
      </c>
      <c r="T53" s="250">
        <v>0.66200000000000003</v>
      </c>
      <c r="U53">
        <v>615652</v>
      </c>
      <c r="V53" t="s">
        <v>313</v>
      </c>
      <c r="W53">
        <v>4.3499999999999996</v>
      </c>
      <c r="X53">
        <v>0</v>
      </c>
      <c r="Y53">
        <v>0</v>
      </c>
      <c r="Z53">
        <v>93.5</v>
      </c>
      <c r="AA53">
        <v>4.0000000000000001E-3</v>
      </c>
      <c r="AB53">
        <f t="shared" si="1"/>
        <v>40</v>
      </c>
      <c r="AC53">
        <f t="shared" si="2"/>
        <v>53.5</v>
      </c>
      <c r="AD53">
        <v>22.9</v>
      </c>
      <c r="AE53">
        <v>21</v>
      </c>
      <c r="AF53">
        <v>0</v>
      </c>
      <c r="AG53">
        <v>1</v>
      </c>
      <c r="AH53">
        <v>2</v>
      </c>
      <c r="AI53">
        <v>297</v>
      </c>
      <c r="AJ53">
        <v>0.99</v>
      </c>
      <c r="AK53">
        <v>0</v>
      </c>
      <c r="AL53">
        <v>1.2</v>
      </c>
      <c r="AM53">
        <v>1.5</v>
      </c>
      <c r="AN53">
        <v>338</v>
      </c>
      <c r="AO53">
        <v>0</v>
      </c>
      <c r="AP53">
        <v>0</v>
      </c>
      <c r="AQ53">
        <v>0</v>
      </c>
      <c r="AR53">
        <v>17</v>
      </c>
      <c r="AS53">
        <v>0.95</v>
      </c>
      <c r="AT53">
        <v>0.01</v>
      </c>
      <c r="AU53">
        <v>4.5999999999999996</v>
      </c>
      <c r="AV53">
        <v>2</v>
      </c>
      <c r="AW53">
        <v>0.18</v>
      </c>
      <c r="AX53">
        <v>1071</v>
      </c>
      <c r="AY53">
        <v>6.0999999999999999E-2</v>
      </c>
      <c r="AZ53">
        <v>7.06</v>
      </c>
      <c r="BA53">
        <v>2.77</v>
      </c>
      <c r="BB53">
        <v>3.42</v>
      </c>
      <c r="BC53">
        <v>0</v>
      </c>
      <c r="BD53">
        <v>22.7</v>
      </c>
      <c r="BE53">
        <v>10</v>
      </c>
      <c r="BF53">
        <v>0</v>
      </c>
      <c r="BG53">
        <v>5.2</v>
      </c>
      <c r="BH53">
        <v>4.2</v>
      </c>
      <c r="BI53">
        <v>0</v>
      </c>
      <c r="BJ53">
        <v>0</v>
      </c>
      <c r="BK53">
        <v>3</v>
      </c>
      <c r="BL53">
        <v>3.2</v>
      </c>
      <c r="BM53">
        <v>0</v>
      </c>
      <c r="BN53">
        <v>80.400000000000006</v>
      </c>
      <c r="BO53">
        <v>0.9</v>
      </c>
      <c r="BP53">
        <v>0</v>
      </c>
      <c r="BQ53" t="s">
        <v>1069</v>
      </c>
      <c r="BR53" t="s">
        <v>1070</v>
      </c>
    </row>
    <row r="54" spans="1:70" x14ac:dyDescent="0.2">
      <c r="A54" s="208">
        <v>615653</v>
      </c>
      <c r="B54" s="208" t="s">
        <v>862</v>
      </c>
      <c r="C54" s="208">
        <v>22.5</v>
      </c>
      <c r="D54" s="208">
        <v>25</v>
      </c>
      <c r="E54" s="208">
        <f t="shared" si="3"/>
        <v>2.5</v>
      </c>
      <c r="F54" s="208" t="s">
        <v>281</v>
      </c>
      <c r="G54" s="211">
        <v>404470</v>
      </c>
      <c r="H54" s="211">
        <v>6921815</v>
      </c>
      <c r="J54" s="212">
        <v>42212</v>
      </c>
      <c r="L54" s="208" t="s">
        <v>898</v>
      </c>
      <c r="Q54" s="247" t="s">
        <v>287</v>
      </c>
      <c r="T54" s="250">
        <v>0.53800000000000003</v>
      </c>
      <c r="U54">
        <v>615653</v>
      </c>
      <c r="V54" t="s">
        <v>313</v>
      </c>
      <c r="W54">
        <v>3.93</v>
      </c>
      <c r="X54">
        <v>0</v>
      </c>
      <c r="Y54">
        <v>0</v>
      </c>
      <c r="Z54">
        <v>66.5</v>
      </c>
      <c r="AA54">
        <v>4.0000000000000001E-3</v>
      </c>
      <c r="AB54">
        <f t="shared" si="1"/>
        <v>40</v>
      </c>
      <c r="AC54">
        <f t="shared" si="2"/>
        <v>26.5</v>
      </c>
      <c r="AD54">
        <v>24.1</v>
      </c>
      <c r="AE54">
        <v>9</v>
      </c>
      <c r="AF54">
        <v>0</v>
      </c>
      <c r="AG54">
        <v>0</v>
      </c>
      <c r="AH54">
        <v>0</v>
      </c>
      <c r="AI54">
        <v>212</v>
      </c>
      <c r="AJ54">
        <v>0.45</v>
      </c>
      <c r="AK54">
        <v>0</v>
      </c>
      <c r="AL54">
        <v>1.3</v>
      </c>
      <c r="AM54">
        <v>1.4</v>
      </c>
      <c r="AN54">
        <v>203</v>
      </c>
      <c r="AO54">
        <v>0</v>
      </c>
      <c r="AP54">
        <v>0</v>
      </c>
      <c r="AQ54">
        <v>0</v>
      </c>
      <c r="AR54">
        <v>0</v>
      </c>
      <c r="AS54">
        <v>0.41</v>
      </c>
      <c r="AT54">
        <v>0</v>
      </c>
      <c r="AU54">
        <v>4.3</v>
      </c>
      <c r="AV54">
        <v>0</v>
      </c>
      <c r="AW54">
        <v>0.04</v>
      </c>
      <c r="AX54">
        <v>884</v>
      </c>
      <c r="AY54">
        <v>2.5000000000000001E-2</v>
      </c>
      <c r="AZ54">
        <v>6.18</v>
      </c>
      <c r="BA54">
        <v>2.38</v>
      </c>
      <c r="BB54">
        <v>3.7</v>
      </c>
      <c r="BC54">
        <v>0</v>
      </c>
      <c r="BD54">
        <v>29.8</v>
      </c>
      <c r="BE54">
        <v>8</v>
      </c>
      <c r="BF54">
        <v>0</v>
      </c>
      <c r="BG54">
        <v>5.2</v>
      </c>
      <c r="BH54">
        <v>5.0999999999999996</v>
      </c>
      <c r="BI54">
        <v>0.7</v>
      </c>
      <c r="BJ54">
        <v>0</v>
      </c>
      <c r="BK54">
        <v>1</v>
      </c>
      <c r="BL54">
        <v>1.7</v>
      </c>
      <c r="BM54">
        <v>0</v>
      </c>
      <c r="BN54">
        <v>89.3</v>
      </c>
      <c r="BO54">
        <v>1.4</v>
      </c>
      <c r="BP54">
        <v>0</v>
      </c>
      <c r="BQ54" t="s">
        <v>1069</v>
      </c>
      <c r="BR54" t="s">
        <v>1070</v>
      </c>
    </row>
    <row r="55" spans="1:70" ht="51.65" x14ac:dyDescent="0.2">
      <c r="A55" s="208">
        <v>615654</v>
      </c>
      <c r="B55" s="208" t="s">
        <v>102</v>
      </c>
      <c r="E55" s="208">
        <f t="shared" si="3"/>
        <v>0</v>
      </c>
      <c r="F55" s="208" t="s">
        <v>281</v>
      </c>
      <c r="G55" s="211">
        <v>404217</v>
      </c>
      <c r="H55" s="211">
        <v>6922027</v>
      </c>
      <c r="J55" s="212">
        <v>42212</v>
      </c>
      <c r="L55" s="208" t="s">
        <v>1184</v>
      </c>
      <c r="N55" s="208" t="s">
        <v>874</v>
      </c>
      <c r="P55" s="208" t="s">
        <v>362</v>
      </c>
      <c r="Q55" s="247" t="s">
        <v>287</v>
      </c>
      <c r="R55" s="208" t="s">
        <v>903</v>
      </c>
      <c r="T55" s="250">
        <v>1.19</v>
      </c>
      <c r="U55">
        <v>615654</v>
      </c>
      <c r="V55" t="s">
        <v>313</v>
      </c>
      <c r="W55">
        <v>2.4</v>
      </c>
      <c r="X55">
        <v>8.0000000000000002E-3</v>
      </c>
      <c r="Y55">
        <v>0</v>
      </c>
      <c r="Z55">
        <v>505.5</v>
      </c>
      <c r="AA55">
        <v>3.1E-2</v>
      </c>
      <c r="AB55">
        <f t="shared" si="1"/>
        <v>310</v>
      </c>
      <c r="AC55">
        <f t="shared" si="2"/>
        <v>195.5</v>
      </c>
      <c r="AD55">
        <v>12.3</v>
      </c>
      <c r="AE55">
        <v>79</v>
      </c>
      <c r="AF55">
        <v>0</v>
      </c>
      <c r="AG55">
        <v>2.5</v>
      </c>
      <c r="AH55">
        <v>9</v>
      </c>
      <c r="AI55">
        <v>619</v>
      </c>
      <c r="AJ55">
        <v>2.78</v>
      </c>
      <c r="AK55">
        <v>0</v>
      </c>
      <c r="AL55">
        <v>1.2</v>
      </c>
      <c r="AM55">
        <v>7.1</v>
      </c>
      <c r="AN55">
        <v>617</v>
      </c>
      <c r="AO55">
        <v>0</v>
      </c>
      <c r="AP55">
        <v>0</v>
      </c>
      <c r="AQ55">
        <v>0</v>
      </c>
      <c r="AR55">
        <v>79</v>
      </c>
      <c r="AS55">
        <v>1.97</v>
      </c>
      <c r="AT55">
        <v>0.09</v>
      </c>
      <c r="AU55">
        <v>19.899999999999999</v>
      </c>
      <c r="AV55">
        <v>7</v>
      </c>
      <c r="AW55">
        <v>0.82</v>
      </c>
      <c r="AX55">
        <v>1218</v>
      </c>
      <c r="AY55">
        <v>0.222</v>
      </c>
      <c r="AZ55">
        <v>7.98</v>
      </c>
      <c r="BA55">
        <v>3.38</v>
      </c>
      <c r="BB55">
        <v>1.8</v>
      </c>
      <c r="BC55">
        <v>0</v>
      </c>
      <c r="BD55">
        <v>15.4</v>
      </c>
      <c r="BE55">
        <v>32</v>
      </c>
      <c r="BF55">
        <v>0.9</v>
      </c>
      <c r="BG55">
        <v>10.6</v>
      </c>
      <c r="BH55">
        <v>7.1</v>
      </c>
      <c r="BI55">
        <v>0</v>
      </c>
      <c r="BJ55">
        <v>0</v>
      </c>
      <c r="BK55">
        <v>6</v>
      </c>
      <c r="BL55">
        <v>9.6</v>
      </c>
      <c r="BM55">
        <v>0</v>
      </c>
      <c r="BN55">
        <v>57.6</v>
      </c>
      <c r="BO55">
        <v>0.7</v>
      </c>
      <c r="BP55">
        <v>0</v>
      </c>
      <c r="BQ55" t="s">
        <v>1069</v>
      </c>
      <c r="BR55" t="s">
        <v>1070</v>
      </c>
    </row>
    <row r="56" spans="1:70" ht="51.65" x14ac:dyDescent="0.2">
      <c r="A56" s="208">
        <v>615655</v>
      </c>
      <c r="B56" s="208" t="s">
        <v>102</v>
      </c>
      <c r="E56" s="208">
        <f t="shared" si="3"/>
        <v>0</v>
      </c>
      <c r="F56" s="208" t="s">
        <v>281</v>
      </c>
      <c r="G56" s="211">
        <v>404215</v>
      </c>
      <c r="H56" s="211">
        <v>6922027</v>
      </c>
      <c r="J56" s="248">
        <v>42213</v>
      </c>
      <c r="L56" s="208" t="s">
        <v>1184</v>
      </c>
      <c r="N56" s="208" t="s">
        <v>874</v>
      </c>
      <c r="P56" s="208" t="s">
        <v>362</v>
      </c>
      <c r="Q56" s="247" t="s">
        <v>287</v>
      </c>
      <c r="R56" s="208" t="s">
        <v>903</v>
      </c>
      <c r="T56" s="250">
        <v>0.52700000000000002</v>
      </c>
      <c r="U56">
        <v>615655</v>
      </c>
      <c r="V56" t="s">
        <v>313</v>
      </c>
      <c r="W56">
        <v>3.15</v>
      </c>
      <c r="X56">
        <v>1.4999999999999999E-2</v>
      </c>
      <c r="Y56">
        <v>0</v>
      </c>
      <c r="Z56">
        <v>1115.4000000000001</v>
      </c>
      <c r="AA56">
        <v>6.7000000000000004E-2</v>
      </c>
      <c r="AB56">
        <f t="shared" si="1"/>
        <v>670</v>
      </c>
      <c r="AC56">
        <f t="shared" si="2"/>
        <v>445.40000000000009</v>
      </c>
      <c r="AD56">
        <v>11.7</v>
      </c>
      <c r="AE56">
        <v>78</v>
      </c>
      <c r="AF56">
        <v>0</v>
      </c>
      <c r="AG56">
        <v>3.7</v>
      </c>
      <c r="AH56">
        <v>10</v>
      </c>
      <c r="AI56">
        <v>710</v>
      </c>
      <c r="AJ56">
        <v>2.89</v>
      </c>
      <c r="AK56">
        <v>0</v>
      </c>
      <c r="AL56">
        <v>1.2</v>
      </c>
      <c r="AM56">
        <v>7.4</v>
      </c>
      <c r="AN56">
        <v>671</v>
      </c>
      <c r="AO56">
        <v>0</v>
      </c>
      <c r="AP56">
        <v>0</v>
      </c>
      <c r="AQ56">
        <v>0</v>
      </c>
      <c r="AR56">
        <v>87</v>
      </c>
      <c r="AS56">
        <v>1.99</v>
      </c>
      <c r="AT56">
        <v>0.11</v>
      </c>
      <c r="AU56">
        <v>28.9</v>
      </c>
      <c r="AV56">
        <v>7</v>
      </c>
      <c r="AW56">
        <v>1.06</v>
      </c>
      <c r="AX56">
        <v>1658</v>
      </c>
      <c r="AY56">
        <v>0.27300000000000002</v>
      </c>
      <c r="AZ56">
        <v>8.16</v>
      </c>
      <c r="BA56">
        <v>3.3</v>
      </c>
      <c r="BB56">
        <v>2.21</v>
      </c>
      <c r="BC56">
        <v>0</v>
      </c>
      <c r="BD56">
        <v>12.9</v>
      </c>
      <c r="BE56">
        <v>45</v>
      </c>
      <c r="BF56">
        <v>1.3</v>
      </c>
      <c r="BG56">
        <v>15.2</v>
      </c>
      <c r="BH56">
        <v>8.6999999999999993</v>
      </c>
      <c r="BI56">
        <v>0.8</v>
      </c>
      <c r="BJ56">
        <v>0</v>
      </c>
      <c r="BK56">
        <v>8</v>
      </c>
      <c r="BL56">
        <v>13.4</v>
      </c>
      <c r="BM56">
        <v>0</v>
      </c>
      <c r="BN56">
        <v>81.2</v>
      </c>
      <c r="BO56">
        <v>0.6</v>
      </c>
      <c r="BP56">
        <v>0</v>
      </c>
      <c r="BQ56" t="s">
        <v>1069</v>
      </c>
      <c r="BR56" t="s">
        <v>1070</v>
      </c>
    </row>
    <row r="57" spans="1:70" ht="38.75" x14ac:dyDescent="0.2">
      <c r="A57" s="208">
        <v>615656</v>
      </c>
      <c r="B57" s="208" t="s">
        <v>102</v>
      </c>
      <c r="E57" s="208">
        <f t="shared" si="3"/>
        <v>0</v>
      </c>
      <c r="F57" s="208" t="s">
        <v>281</v>
      </c>
      <c r="G57" s="211">
        <v>404213</v>
      </c>
      <c r="H57" s="211">
        <v>6922026</v>
      </c>
      <c r="J57" s="248">
        <v>42213</v>
      </c>
      <c r="L57" s="208" t="s">
        <v>1184</v>
      </c>
      <c r="N57" s="208" t="s">
        <v>874</v>
      </c>
      <c r="P57" s="208" t="s">
        <v>362</v>
      </c>
      <c r="Q57" s="247" t="s">
        <v>287</v>
      </c>
      <c r="R57" s="208" t="s">
        <v>904</v>
      </c>
      <c r="T57" s="250">
        <v>2.58</v>
      </c>
      <c r="U57">
        <v>615656</v>
      </c>
      <c r="V57" t="s">
        <v>313</v>
      </c>
      <c r="W57">
        <v>4.32</v>
      </c>
      <c r="X57">
        <v>1.6E-2</v>
      </c>
      <c r="Y57">
        <v>0</v>
      </c>
      <c r="Z57">
        <v>958.3</v>
      </c>
      <c r="AA57">
        <v>0.04</v>
      </c>
      <c r="AB57">
        <f t="shared" si="1"/>
        <v>400</v>
      </c>
      <c r="AC57">
        <f t="shared" si="2"/>
        <v>558.29999999999995</v>
      </c>
      <c r="AD57">
        <v>9.1</v>
      </c>
      <c r="AE57">
        <v>64</v>
      </c>
      <c r="AF57">
        <v>0</v>
      </c>
      <c r="AG57">
        <v>3.5</v>
      </c>
      <c r="AH57">
        <v>10</v>
      </c>
      <c r="AI57">
        <v>701</v>
      </c>
      <c r="AJ57">
        <v>3.28</v>
      </c>
      <c r="AK57">
        <v>0</v>
      </c>
      <c r="AL57">
        <v>1.1000000000000001</v>
      </c>
      <c r="AM57">
        <v>8</v>
      </c>
      <c r="AN57">
        <v>683</v>
      </c>
      <c r="AO57">
        <v>0</v>
      </c>
      <c r="AP57">
        <v>0</v>
      </c>
      <c r="AQ57">
        <v>0</v>
      </c>
      <c r="AR57">
        <v>82</v>
      </c>
      <c r="AS57">
        <v>1.83</v>
      </c>
      <c r="AT57">
        <v>0.1</v>
      </c>
      <c r="AU57">
        <v>26.7</v>
      </c>
      <c r="AV57">
        <v>7</v>
      </c>
      <c r="AW57">
        <v>1.04</v>
      </c>
      <c r="AX57">
        <v>1454</v>
      </c>
      <c r="AY57">
        <v>0.24299999999999999</v>
      </c>
      <c r="AZ57">
        <v>8.1199999999999992</v>
      </c>
      <c r="BA57">
        <v>3.35</v>
      </c>
      <c r="BB57">
        <v>1.92</v>
      </c>
      <c r="BC57">
        <v>0</v>
      </c>
      <c r="BD57">
        <v>13.6</v>
      </c>
      <c r="BE57">
        <v>45</v>
      </c>
      <c r="BF57">
        <v>1.2</v>
      </c>
      <c r="BG57">
        <v>14.2</v>
      </c>
      <c r="BH57">
        <v>7.9</v>
      </c>
      <c r="BI57">
        <v>0</v>
      </c>
      <c r="BJ57">
        <v>0</v>
      </c>
      <c r="BK57">
        <v>8</v>
      </c>
      <c r="BL57">
        <v>14.2</v>
      </c>
      <c r="BM57">
        <v>0</v>
      </c>
      <c r="BN57">
        <v>63.5</v>
      </c>
      <c r="BO57">
        <v>0.5</v>
      </c>
      <c r="BP57">
        <v>0</v>
      </c>
      <c r="BQ57" t="s">
        <v>1069</v>
      </c>
      <c r="BR57" t="s">
        <v>1070</v>
      </c>
    </row>
    <row r="58" spans="1:70" ht="38.75" x14ac:dyDescent="0.2">
      <c r="A58" s="208">
        <v>615657</v>
      </c>
      <c r="B58" s="208" t="s">
        <v>102</v>
      </c>
      <c r="E58" s="208">
        <f t="shared" si="3"/>
        <v>0</v>
      </c>
      <c r="F58" s="208" t="s">
        <v>281</v>
      </c>
      <c r="G58" s="211">
        <v>404212</v>
      </c>
      <c r="H58" s="211">
        <v>6922025</v>
      </c>
      <c r="J58" s="248">
        <v>42213</v>
      </c>
      <c r="L58" s="208" t="s">
        <v>1184</v>
      </c>
      <c r="N58" s="208" t="s">
        <v>874</v>
      </c>
      <c r="P58" s="208" t="s">
        <v>362</v>
      </c>
      <c r="Q58" s="247" t="s">
        <v>287</v>
      </c>
      <c r="R58" s="208" t="s">
        <v>904</v>
      </c>
      <c r="T58" s="250">
        <v>2.35</v>
      </c>
      <c r="U58">
        <v>615657</v>
      </c>
      <c r="V58" t="s">
        <v>313</v>
      </c>
      <c r="W58">
        <v>3.4</v>
      </c>
      <c r="X58">
        <v>0.01</v>
      </c>
      <c r="Y58">
        <v>0</v>
      </c>
      <c r="Z58">
        <v>613.5</v>
      </c>
      <c r="AA58">
        <v>2.9000000000000001E-2</v>
      </c>
      <c r="AB58">
        <f t="shared" si="1"/>
        <v>290</v>
      </c>
      <c r="AC58">
        <f t="shared" si="2"/>
        <v>323.5</v>
      </c>
      <c r="AD58">
        <v>9.6999999999999993</v>
      </c>
      <c r="AE58">
        <v>72</v>
      </c>
      <c r="AF58">
        <v>0</v>
      </c>
      <c r="AG58">
        <v>4.5999999999999996</v>
      </c>
      <c r="AH58">
        <v>8</v>
      </c>
      <c r="AI58">
        <v>666</v>
      </c>
      <c r="AJ58">
        <v>2.82</v>
      </c>
      <c r="AK58">
        <v>0</v>
      </c>
      <c r="AL58">
        <v>0.8</v>
      </c>
      <c r="AM58">
        <v>5.2</v>
      </c>
      <c r="AN58">
        <v>757</v>
      </c>
      <c r="AO58">
        <v>0</v>
      </c>
      <c r="AP58">
        <v>0</v>
      </c>
      <c r="AQ58">
        <v>0</v>
      </c>
      <c r="AR58">
        <v>68</v>
      </c>
      <c r="AS58">
        <v>2.02</v>
      </c>
      <c r="AT58">
        <v>7.0000000000000007E-2</v>
      </c>
      <c r="AU58">
        <v>19.2</v>
      </c>
      <c r="AV58">
        <v>7</v>
      </c>
      <c r="AW58">
        <v>0.79</v>
      </c>
      <c r="AX58">
        <v>1333</v>
      </c>
      <c r="AY58">
        <v>0.2</v>
      </c>
      <c r="AZ58">
        <v>8.0299999999999994</v>
      </c>
      <c r="BA58">
        <v>3.38</v>
      </c>
      <c r="BB58">
        <v>1.77</v>
      </c>
      <c r="BC58">
        <v>0</v>
      </c>
      <c r="BD58">
        <v>17.5</v>
      </c>
      <c r="BE58">
        <v>32</v>
      </c>
      <c r="BF58">
        <v>1</v>
      </c>
      <c r="BG58">
        <v>10.5</v>
      </c>
      <c r="BH58">
        <v>6.1</v>
      </c>
      <c r="BI58">
        <v>0</v>
      </c>
      <c r="BJ58">
        <v>0</v>
      </c>
      <c r="BK58">
        <v>8</v>
      </c>
      <c r="BL58">
        <v>10.3</v>
      </c>
      <c r="BM58">
        <v>0</v>
      </c>
      <c r="BN58">
        <v>56.2</v>
      </c>
      <c r="BO58">
        <v>0.8</v>
      </c>
      <c r="BP58">
        <v>0</v>
      </c>
      <c r="BQ58" t="s">
        <v>1069</v>
      </c>
      <c r="BR58" t="s">
        <v>1070</v>
      </c>
    </row>
    <row r="59" spans="1:70" ht="38.75" x14ac:dyDescent="0.2">
      <c r="A59" s="208">
        <v>615658</v>
      </c>
      <c r="B59" s="208" t="s">
        <v>102</v>
      </c>
      <c r="E59" s="208">
        <f t="shared" si="3"/>
        <v>0</v>
      </c>
      <c r="F59" s="208" t="s">
        <v>281</v>
      </c>
      <c r="G59" s="211">
        <v>404210</v>
      </c>
      <c r="H59" s="211">
        <v>6922025</v>
      </c>
      <c r="J59" s="248">
        <v>42213</v>
      </c>
      <c r="L59" s="208" t="s">
        <v>1184</v>
      </c>
      <c r="N59" s="208" t="s">
        <v>874</v>
      </c>
      <c r="P59" s="208" t="s">
        <v>362</v>
      </c>
      <c r="Q59" s="247" t="s">
        <v>287</v>
      </c>
      <c r="R59" s="208" t="s">
        <v>905</v>
      </c>
      <c r="T59" s="250">
        <v>0.70099999999999996</v>
      </c>
      <c r="U59">
        <v>615658</v>
      </c>
      <c r="V59" t="s">
        <v>313</v>
      </c>
      <c r="W59">
        <v>3.62</v>
      </c>
      <c r="X59">
        <v>6.0000000000000001E-3</v>
      </c>
      <c r="Y59">
        <v>0</v>
      </c>
      <c r="Z59">
        <v>328.2</v>
      </c>
      <c r="AA59">
        <v>0.01</v>
      </c>
      <c r="AB59">
        <f t="shared" si="1"/>
        <v>100</v>
      </c>
      <c r="AC59">
        <f t="shared" si="2"/>
        <v>228.2</v>
      </c>
      <c r="AD59">
        <v>9.6999999999999993</v>
      </c>
      <c r="AE59">
        <v>96</v>
      </c>
      <c r="AF59">
        <v>0</v>
      </c>
      <c r="AG59">
        <v>3.3</v>
      </c>
      <c r="AH59">
        <v>13</v>
      </c>
      <c r="AI59">
        <v>1056</v>
      </c>
      <c r="AJ59">
        <v>4.17</v>
      </c>
      <c r="AK59">
        <v>0</v>
      </c>
      <c r="AL59">
        <v>0.9</v>
      </c>
      <c r="AM59">
        <v>7</v>
      </c>
      <c r="AN59">
        <v>855</v>
      </c>
      <c r="AO59">
        <v>0</v>
      </c>
      <c r="AP59">
        <v>0</v>
      </c>
      <c r="AQ59">
        <v>0</v>
      </c>
      <c r="AR59">
        <v>114</v>
      </c>
      <c r="AS59">
        <v>3.46</v>
      </c>
      <c r="AT59">
        <v>0.13</v>
      </c>
      <c r="AU59">
        <v>32.1</v>
      </c>
      <c r="AV59">
        <v>8</v>
      </c>
      <c r="AW59">
        <v>1.54</v>
      </c>
      <c r="AX59">
        <v>1131</v>
      </c>
      <c r="AY59">
        <v>0.35799999999999998</v>
      </c>
      <c r="AZ59">
        <v>8.57</v>
      </c>
      <c r="BA59">
        <v>3.12</v>
      </c>
      <c r="BB59">
        <v>1.64</v>
      </c>
      <c r="BC59">
        <v>0</v>
      </c>
      <c r="BD59">
        <v>26.5</v>
      </c>
      <c r="BE59">
        <v>57</v>
      </c>
      <c r="BF59">
        <v>1.3</v>
      </c>
      <c r="BG59">
        <v>16.399999999999999</v>
      </c>
      <c r="BH59">
        <v>7.2</v>
      </c>
      <c r="BI59">
        <v>0</v>
      </c>
      <c r="BJ59">
        <v>0</v>
      </c>
      <c r="BK59">
        <v>12</v>
      </c>
      <c r="BL59">
        <v>11.8</v>
      </c>
      <c r="BM59">
        <v>0</v>
      </c>
      <c r="BN59">
        <v>62.6</v>
      </c>
      <c r="BO59">
        <v>0.8</v>
      </c>
      <c r="BP59">
        <v>0</v>
      </c>
      <c r="BQ59" t="s">
        <v>1069</v>
      </c>
      <c r="BR59" t="s">
        <v>1070</v>
      </c>
    </row>
    <row r="60" spans="1:70" ht="38.75" x14ac:dyDescent="0.2">
      <c r="A60" s="208">
        <v>615659</v>
      </c>
      <c r="B60" s="208" t="s">
        <v>862</v>
      </c>
      <c r="C60" s="208">
        <v>57</v>
      </c>
      <c r="D60" s="208">
        <v>59</v>
      </c>
      <c r="E60" s="208">
        <f t="shared" si="3"/>
        <v>2</v>
      </c>
      <c r="F60" s="208" t="s">
        <v>281</v>
      </c>
      <c r="G60" s="211">
        <v>404439</v>
      </c>
      <c r="H60" s="211">
        <v>6921800</v>
      </c>
      <c r="J60" s="248">
        <v>42213</v>
      </c>
      <c r="L60" s="208" t="s">
        <v>898</v>
      </c>
      <c r="Q60" s="247" t="s">
        <v>287</v>
      </c>
      <c r="R60" s="208" t="s">
        <v>906</v>
      </c>
      <c r="T60" s="250">
        <v>1.72</v>
      </c>
      <c r="U60">
        <v>615659</v>
      </c>
      <c r="V60" t="s">
        <v>313</v>
      </c>
      <c r="W60">
        <v>3.92</v>
      </c>
      <c r="X60">
        <v>0.03</v>
      </c>
      <c r="Y60">
        <v>0</v>
      </c>
      <c r="Z60">
        <v>936</v>
      </c>
      <c r="AA60">
        <v>7.2999999999999995E-2</v>
      </c>
      <c r="AB60">
        <f t="shared" si="1"/>
        <v>730</v>
      </c>
      <c r="AC60">
        <f t="shared" si="2"/>
        <v>206</v>
      </c>
      <c r="AD60">
        <v>11.8</v>
      </c>
      <c r="AE60">
        <v>77</v>
      </c>
      <c r="AF60">
        <v>0</v>
      </c>
      <c r="AG60">
        <v>2.7</v>
      </c>
      <c r="AH60">
        <v>8</v>
      </c>
      <c r="AI60">
        <v>659</v>
      </c>
      <c r="AJ60">
        <v>3.09</v>
      </c>
      <c r="AK60">
        <v>0</v>
      </c>
      <c r="AL60">
        <v>0.7</v>
      </c>
      <c r="AM60">
        <v>5.3</v>
      </c>
      <c r="AN60">
        <v>844</v>
      </c>
      <c r="AO60">
        <v>0</v>
      </c>
      <c r="AP60">
        <v>0</v>
      </c>
      <c r="AQ60">
        <v>0</v>
      </c>
      <c r="AR60">
        <v>93</v>
      </c>
      <c r="AS60">
        <v>2.73</v>
      </c>
      <c r="AT60">
        <v>0.11</v>
      </c>
      <c r="AU60">
        <v>22.6</v>
      </c>
      <c r="AV60">
        <v>5</v>
      </c>
      <c r="AW60">
        <v>1.01</v>
      </c>
      <c r="AX60">
        <v>1623</v>
      </c>
      <c r="AY60">
        <v>0.26700000000000002</v>
      </c>
      <c r="AZ60">
        <v>8.5</v>
      </c>
      <c r="BA60">
        <v>3.1</v>
      </c>
      <c r="BB60">
        <v>2.17</v>
      </c>
      <c r="BC60">
        <v>0</v>
      </c>
      <c r="BD60">
        <v>8.6999999999999993</v>
      </c>
      <c r="BE60">
        <v>40</v>
      </c>
      <c r="BF60">
        <v>1.2</v>
      </c>
      <c r="BG60">
        <v>13.3</v>
      </c>
      <c r="BH60">
        <v>6.9</v>
      </c>
      <c r="BI60">
        <v>0</v>
      </c>
      <c r="BJ60">
        <v>0</v>
      </c>
      <c r="BK60">
        <v>9</v>
      </c>
      <c r="BL60">
        <v>13.3</v>
      </c>
      <c r="BM60">
        <v>0</v>
      </c>
      <c r="BN60">
        <v>66.099999999999994</v>
      </c>
      <c r="BO60">
        <v>0</v>
      </c>
      <c r="BP60">
        <v>0</v>
      </c>
      <c r="BQ60" t="s">
        <v>1069</v>
      </c>
      <c r="BR60" t="s">
        <v>1070</v>
      </c>
    </row>
    <row r="61" spans="1:70" s="257" customFormat="1" x14ac:dyDescent="0.2">
      <c r="A61" s="257">
        <v>615660</v>
      </c>
      <c r="B61" s="257" t="s">
        <v>879</v>
      </c>
      <c r="E61" s="257">
        <f t="shared" si="3"/>
        <v>0</v>
      </c>
      <c r="F61" s="257" t="s">
        <v>908</v>
      </c>
      <c r="G61" s="258"/>
      <c r="H61" s="258"/>
      <c r="J61" s="263">
        <v>42213</v>
      </c>
      <c r="L61" s="257" t="s">
        <v>898</v>
      </c>
      <c r="O61" s="257" t="s">
        <v>907</v>
      </c>
      <c r="Q61" s="260" t="s">
        <v>287</v>
      </c>
      <c r="T61" s="261"/>
      <c r="U61" s="262">
        <v>615660</v>
      </c>
      <c r="V61" s="262" t="s">
        <v>313</v>
      </c>
      <c r="W61" s="262">
        <v>3.26</v>
      </c>
      <c r="X61" s="262">
        <v>3.7999999999999999E-2</v>
      </c>
      <c r="Y61" s="262">
        <v>0.5</v>
      </c>
      <c r="Z61" s="262">
        <v>1871.2</v>
      </c>
      <c r="AA61" s="262">
        <v>0.14599999999999999</v>
      </c>
      <c r="AB61">
        <f t="shared" si="1"/>
        <v>1460</v>
      </c>
      <c r="AC61">
        <f t="shared" si="2"/>
        <v>411.20000000000005</v>
      </c>
      <c r="AD61" s="262">
        <v>12</v>
      </c>
      <c r="AE61" s="262">
        <v>65</v>
      </c>
      <c r="AF61" s="262">
        <v>0.6</v>
      </c>
      <c r="AG61" s="262">
        <v>3.1</v>
      </c>
      <c r="AH61" s="262">
        <v>7</v>
      </c>
      <c r="AI61" s="262">
        <v>508</v>
      </c>
      <c r="AJ61" s="262">
        <v>2.6</v>
      </c>
      <c r="AK61" s="262">
        <v>0</v>
      </c>
      <c r="AL61" s="262">
        <v>0.7</v>
      </c>
      <c r="AM61" s="262">
        <v>5.8</v>
      </c>
      <c r="AN61" s="262">
        <v>782</v>
      </c>
      <c r="AO61" s="262">
        <v>0</v>
      </c>
      <c r="AP61" s="262">
        <v>0</v>
      </c>
      <c r="AQ61" s="262">
        <v>0.6</v>
      </c>
      <c r="AR61" s="262">
        <v>88</v>
      </c>
      <c r="AS61" s="262">
        <v>2.14</v>
      </c>
      <c r="AT61" s="262">
        <v>0.11</v>
      </c>
      <c r="AU61" s="262">
        <v>26.6</v>
      </c>
      <c r="AV61" s="262">
        <v>5</v>
      </c>
      <c r="AW61" s="262">
        <v>0.94</v>
      </c>
      <c r="AX61" s="262">
        <v>1848</v>
      </c>
      <c r="AY61" s="262">
        <v>0.26300000000000001</v>
      </c>
      <c r="AZ61" s="262">
        <v>8.09</v>
      </c>
      <c r="BA61" s="262">
        <v>2.85</v>
      </c>
      <c r="BB61" s="262">
        <v>2.48</v>
      </c>
      <c r="BC61" s="262">
        <v>0</v>
      </c>
      <c r="BD61" s="262">
        <v>10.3</v>
      </c>
      <c r="BE61" s="262">
        <v>43</v>
      </c>
      <c r="BF61" s="262">
        <v>1.2</v>
      </c>
      <c r="BG61" s="262">
        <v>12.3</v>
      </c>
      <c r="BH61" s="262">
        <v>7.9</v>
      </c>
      <c r="BI61" s="262">
        <v>0</v>
      </c>
      <c r="BJ61" s="262">
        <v>0</v>
      </c>
      <c r="BK61" s="262">
        <v>7</v>
      </c>
      <c r="BL61" s="262">
        <v>10.7</v>
      </c>
      <c r="BM61" s="262">
        <v>0</v>
      </c>
      <c r="BN61" s="262">
        <v>78.2</v>
      </c>
      <c r="BO61" s="262">
        <v>0</v>
      </c>
      <c r="BP61" s="262">
        <v>0</v>
      </c>
      <c r="BQ61" t="s">
        <v>1069</v>
      </c>
      <c r="BR61" t="s">
        <v>1070</v>
      </c>
    </row>
    <row r="62" spans="1:70" x14ac:dyDescent="0.2">
      <c r="A62" s="208">
        <v>615661</v>
      </c>
      <c r="B62" s="208" t="s">
        <v>862</v>
      </c>
      <c r="C62" s="208">
        <v>59</v>
      </c>
      <c r="D62" s="208">
        <v>60.7</v>
      </c>
      <c r="E62" s="208">
        <f t="shared" si="3"/>
        <v>1.7000000000000028</v>
      </c>
      <c r="F62" s="208" t="s">
        <v>281</v>
      </c>
      <c r="G62" s="211">
        <v>404438</v>
      </c>
      <c r="H62" s="211">
        <v>6921799</v>
      </c>
      <c r="J62" s="248">
        <v>42213</v>
      </c>
      <c r="L62" s="208" t="s">
        <v>898</v>
      </c>
      <c r="N62" s="208" t="s">
        <v>874</v>
      </c>
      <c r="O62" s="208" t="s">
        <v>909</v>
      </c>
      <c r="Q62" s="247" t="s">
        <v>287</v>
      </c>
      <c r="T62" s="250">
        <v>1.28</v>
      </c>
      <c r="U62" s="243">
        <v>615661</v>
      </c>
      <c r="V62" s="243" t="s">
        <v>313</v>
      </c>
      <c r="W62" s="243">
        <v>5.93</v>
      </c>
      <c r="X62" s="243">
        <v>2.9000000000000001E-2</v>
      </c>
      <c r="Y62" s="243">
        <v>0</v>
      </c>
      <c r="Z62" s="243">
        <v>1788.8</v>
      </c>
      <c r="AA62" s="243">
        <v>0.114</v>
      </c>
      <c r="AB62">
        <f t="shared" si="1"/>
        <v>1140</v>
      </c>
      <c r="AC62">
        <f t="shared" si="2"/>
        <v>648.79999999999995</v>
      </c>
      <c r="AD62" s="243">
        <v>11.4</v>
      </c>
      <c r="AE62" s="243">
        <v>109</v>
      </c>
      <c r="AF62" s="243">
        <v>0.7</v>
      </c>
      <c r="AG62" s="243">
        <v>4.2</v>
      </c>
      <c r="AH62" s="243">
        <v>13</v>
      </c>
      <c r="AI62" s="243">
        <v>1058</v>
      </c>
      <c r="AJ62" s="243">
        <v>4.28</v>
      </c>
      <c r="AK62" s="243">
        <v>0</v>
      </c>
      <c r="AL62" s="243">
        <v>1.1000000000000001</v>
      </c>
      <c r="AM62" s="243">
        <v>5.3</v>
      </c>
      <c r="AN62" s="243">
        <v>924</v>
      </c>
      <c r="AO62" s="243">
        <v>0</v>
      </c>
      <c r="AP62" s="243">
        <v>0</v>
      </c>
      <c r="AQ62" s="243">
        <v>0</v>
      </c>
      <c r="AR62" s="243">
        <v>137</v>
      </c>
      <c r="AS62" s="243">
        <v>3.39</v>
      </c>
      <c r="AT62" s="243">
        <v>0.16</v>
      </c>
      <c r="AU62" s="243">
        <v>27.9</v>
      </c>
      <c r="AV62" s="243">
        <v>9</v>
      </c>
      <c r="AW62" s="243">
        <v>1.5</v>
      </c>
      <c r="AX62" s="243">
        <v>1230</v>
      </c>
      <c r="AY62" s="243">
        <v>0.38800000000000001</v>
      </c>
      <c r="AZ62" s="243">
        <v>9.31</v>
      </c>
      <c r="BA62" s="243">
        <v>3.34</v>
      </c>
      <c r="BB62" s="243">
        <v>1.94</v>
      </c>
      <c r="BC62" s="243">
        <v>0</v>
      </c>
      <c r="BD62" s="243">
        <v>10.8</v>
      </c>
      <c r="BE62" s="243">
        <v>47</v>
      </c>
      <c r="BF62" s="243">
        <v>1.7</v>
      </c>
      <c r="BG62" s="243">
        <v>18.100000000000001</v>
      </c>
      <c r="BH62" s="243">
        <v>8.6</v>
      </c>
      <c r="BI62" s="243">
        <v>0</v>
      </c>
      <c r="BJ62" s="243">
        <v>0</v>
      </c>
      <c r="BK62" s="243">
        <v>13</v>
      </c>
      <c r="BL62" s="243">
        <v>14.4</v>
      </c>
      <c r="BM62" s="243">
        <v>0</v>
      </c>
      <c r="BN62" s="243">
        <v>80.099999999999994</v>
      </c>
      <c r="BO62" s="243">
        <v>0.5</v>
      </c>
      <c r="BP62" s="243">
        <v>0</v>
      </c>
      <c r="BQ62" t="s">
        <v>1069</v>
      </c>
      <c r="BR62" t="s">
        <v>1070</v>
      </c>
    </row>
    <row r="63" spans="1:70" x14ac:dyDescent="0.2">
      <c r="A63" s="208">
        <v>615662</v>
      </c>
      <c r="B63" s="208" t="s">
        <v>862</v>
      </c>
      <c r="C63" s="208">
        <v>60.7</v>
      </c>
      <c r="D63" s="208">
        <v>62.7</v>
      </c>
      <c r="E63" s="208">
        <f t="shared" si="3"/>
        <v>2</v>
      </c>
      <c r="F63" s="208" t="s">
        <v>281</v>
      </c>
      <c r="G63" s="211">
        <v>404437</v>
      </c>
      <c r="H63" s="211">
        <v>6921798</v>
      </c>
      <c r="J63" s="248">
        <v>42213</v>
      </c>
      <c r="L63" s="208" t="s">
        <v>898</v>
      </c>
      <c r="N63" s="208" t="s">
        <v>874</v>
      </c>
      <c r="Q63" s="247" t="s">
        <v>287</v>
      </c>
      <c r="T63" s="250">
        <v>1.18</v>
      </c>
      <c r="U63">
        <v>615662</v>
      </c>
      <c r="V63" t="s">
        <v>313</v>
      </c>
      <c r="W63">
        <v>3.99</v>
      </c>
      <c r="X63">
        <v>0.03</v>
      </c>
      <c r="Y63">
        <v>0.6</v>
      </c>
      <c r="Z63">
        <v>1177.4000000000001</v>
      </c>
      <c r="AA63">
        <v>8.2000000000000003E-2</v>
      </c>
      <c r="AB63">
        <f t="shared" si="1"/>
        <v>820</v>
      </c>
      <c r="AC63">
        <f t="shared" si="2"/>
        <v>357.40000000000009</v>
      </c>
      <c r="AD63">
        <v>11.2</v>
      </c>
      <c r="AE63">
        <v>71</v>
      </c>
      <c r="AF63">
        <v>0.6</v>
      </c>
      <c r="AG63">
        <v>3.9</v>
      </c>
      <c r="AH63">
        <v>8</v>
      </c>
      <c r="AI63">
        <v>705</v>
      </c>
      <c r="AJ63">
        <v>3.06</v>
      </c>
      <c r="AK63">
        <v>0</v>
      </c>
      <c r="AL63">
        <v>0.8</v>
      </c>
      <c r="AM63">
        <v>4.0999999999999996</v>
      </c>
      <c r="AN63">
        <v>839</v>
      </c>
      <c r="AO63">
        <v>0</v>
      </c>
      <c r="AP63">
        <v>0</v>
      </c>
      <c r="AQ63">
        <v>0</v>
      </c>
      <c r="AR63">
        <v>97</v>
      </c>
      <c r="AS63">
        <v>2.78</v>
      </c>
      <c r="AT63">
        <v>0.1</v>
      </c>
      <c r="AU63">
        <v>19.8</v>
      </c>
      <c r="AV63">
        <v>5</v>
      </c>
      <c r="AW63">
        <v>1.04</v>
      </c>
      <c r="AX63">
        <v>1580</v>
      </c>
      <c r="AY63">
        <v>0.28000000000000003</v>
      </c>
      <c r="AZ63">
        <v>8.69</v>
      </c>
      <c r="BA63">
        <v>3.2</v>
      </c>
      <c r="BB63">
        <v>1.86</v>
      </c>
      <c r="BC63">
        <v>0</v>
      </c>
      <c r="BD63">
        <v>8.1</v>
      </c>
      <c r="BE63">
        <v>35</v>
      </c>
      <c r="BF63">
        <v>1.1000000000000001</v>
      </c>
      <c r="BG63">
        <v>15.1</v>
      </c>
      <c r="BH63">
        <v>7.7</v>
      </c>
      <c r="BI63">
        <v>0</v>
      </c>
      <c r="BJ63">
        <v>0</v>
      </c>
      <c r="BK63">
        <v>9</v>
      </c>
      <c r="BL63">
        <v>10.199999999999999</v>
      </c>
      <c r="BM63">
        <v>0</v>
      </c>
      <c r="BN63">
        <v>52.2</v>
      </c>
      <c r="BO63">
        <v>0</v>
      </c>
      <c r="BP63">
        <v>0</v>
      </c>
      <c r="BQ63" t="s">
        <v>1069</v>
      </c>
      <c r="BR63" t="s">
        <v>1070</v>
      </c>
    </row>
    <row r="64" spans="1:70" ht="25.85" x14ac:dyDescent="0.2">
      <c r="A64" s="208">
        <v>615663</v>
      </c>
      <c r="B64" s="208" t="s">
        <v>862</v>
      </c>
      <c r="C64" s="208">
        <v>62.7</v>
      </c>
      <c r="D64" s="208">
        <v>64.3</v>
      </c>
      <c r="E64" s="208">
        <f t="shared" si="3"/>
        <v>1.5999999999999943</v>
      </c>
      <c r="F64" s="208" t="s">
        <v>281</v>
      </c>
      <c r="G64" s="211">
        <v>404434</v>
      </c>
      <c r="H64" s="211">
        <v>6921797</v>
      </c>
      <c r="J64" s="248">
        <v>42213</v>
      </c>
      <c r="L64" s="208" t="s">
        <v>898</v>
      </c>
      <c r="N64" s="208" t="s">
        <v>874</v>
      </c>
      <c r="O64" s="208" t="s">
        <v>910</v>
      </c>
      <c r="Q64" s="247" t="s">
        <v>287</v>
      </c>
      <c r="T64" s="250">
        <v>0.99</v>
      </c>
      <c r="U64">
        <v>615663</v>
      </c>
      <c r="V64" t="s">
        <v>313</v>
      </c>
      <c r="W64">
        <v>4.08</v>
      </c>
      <c r="X64">
        <v>2.3E-2</v>
      </c>
      <c r="Y64">
        <v>0.7</v>
      </c>
      <c r="Z64">
        <v>1769.1</v>
      </c>
      <c r="AA64">
        <v>0.13200000000000001</v>
      </c>
      <c r="AB64">
        <f t="shared" si="1"/>
        <v>1320</v>
      </c>
      <c r="AC64">
        <f t="shared" si="2"/>
        <v>449.09999999999991</v>
      </c>
      <c r="AD64">
        <v>11.1</v>
      </c>
      <c r="AE64">
        <v>82</v>
      </c>
      <c r="AF64">
        <v>0</v>
      </c>
      <c r="AG64">
        <v>4.4000000000000004</v>
      </c>
      <c r="AH64">
        <v>10</v>
      </c>
      <c r="AI64">
        <v>749</v>
      </c>
      <c r="AJ64">
        <v>3.49</v>
      </c>
      <c r="AK64">
        <v>0</v>
      </c>
      <c r="AL64">
        <v>1.2</v>
      </c>
      <c r="AM64">
        <v>33.299999999999997</v>
      </c>
      <c r="AN64">
        <v>852</v>
      </c>
      <c r="AO64">
        <v>0</v>
      </c>
      <c r="AP64">
        <v>0</v>
      </c>
      <c r="AQ64">
        <v>0.5</v>
      </c>
      <c r="AR64">
        <v>115</v>
      </c>
      <c r="AS64">
        <v>2.93</v>
      </c>
      <c r="AT64">
        <v>0.14000000000000001</v>
      </c>
      <c r="AU64">
        <v>31.7</v>
      </c>
      <c r="AV64">
        <v>5</v>
      </c>
      <c r="AW64">
        <v>1.23</v>
      </c>
      <c r="AX64">
        <v>1657</v>
      </c>
      <c r="AY64">
        <v>0.35899999999999999</v>
      </c>
      <c r="AZ64">
        <v>8.3699999999999992</v>
      </c>
      <c r="BA64">
        <v>3.05</v>
      </c>
      <c r="BB64">
        <v>2.17</v>
      </c>
      <c r="BC64">
        <v>0</v>
      </c>
      <c r="BD64">
        <v>9.1999999999999993</v>
      </c>
      <c r="BE64">
        <v>55</v>
      </c>
      <c r="BF64">
        <v>1.6</v>
      </c>
      <c r="BG64">
        <v>19.399999999999999</v>
      </c>
      <c r="BH64">
        <v>10.5</v>
      </c>
      <c r="BI64">
        <v>0.5</v>
      </c>
      <c r="BJ64">
        <v>0</v>
      </c>
      <c r="BK64">
        <v>11</v>
      </c>
      <c r="BL64">
        <v>12</v>
      </c>
      <c r="BM64">
        <v>0</v>
      </c>
      <c r="BN64">
        <v>71.900000000000006</v>
      </c>
      <c r="BO64">
        <v>0</v>
      </c>
      <c r="BP64">
        <v>0</v>
      </c>
      <c r="BQ64" t="s">
        <v>1069</v>
      </c>
      <c r="BR64" t="s">
        <v>1070</v>
      </c>
    </row>
    <row r="65" spans="1:70" ht="25.85" x14ac:dyDescent="0.2">
      <c r="A65" s="208">
        <v>615664</v>
      </c>
      <c r="B65" s="208" t="s">
        <v>862</v>
      </c>
      <c r="C65" s="208">
        <v>64.3</v>
      </c>
      <c r="D65" s="208">
        <v>66</v>
      </c>
      <c r="E65" s="208">
        <f t="shared" si="3"/>
        <v>1.7000000000000028</v>
      </c>
      <c r="F65" s="208" t="s">
        <v>281</v>
      </c>
      <c r="G65" s="211">
        <v>404433</v>
      </c>
      <c r="H65" s="211">
        <v>6921796</v>
      </c>
      <c r="J65" s="248">
        <v>42213</v>
      </c>
      <c r="L65" s="208" t="s">
        <v>898</v>
      </c>
      <c r="N65" s="208" t="s">
        <v>874</v>
      </c>
      <c r="O65" s="208" t="s">
        <v>911</v>
      </c>
      <c r="P65" s="208" t="s">
        <v>441</v>
      </c>
      <c r="Q65" s="247" t="s">
        <v>287</v>
      </c>
      <c r="T65" s="250">
        <v>0.49</v>
      </c>
      <c r="U65">
        <v>615664</v>
      </c>
      <c r="V65" t="s">
        <v>313</v>
      </c>
      <c r="W65">
        <v>4.72</v>
      </c>
      <c r="X65">
        <v>0.04</v>
      </c>
      <c r="Y65">
        <v>1</v>
      </c>
      <c r="Z65">
        <v>1987.9</v>
      </c>
      <c r="AA65">
        <v>0.16600000000000001</v>
      </c>
      <c r="AB65">
        <f t="shared" si="1"/>
        <v>1660</v>
      </c>
      <c r="AC65">
        <f t="shared" si="2"/>
        <v>327.90000000000009</v>
      </c>
      <c r="AD65">
        <v>12.6</v>
      </c>
      <c r="AE65">
        <v>62</v>
      </c>
      <c r="AF65">
        <v>0.8</v>
      </c>
      <c r="AG65">
        <v>2.5</v>
      </c>
      <c r="AH65">
        <v>7</v>
      </c>
      <c r="AI65">
        <v>473</v>
      </c>
      <c r="AJ65">
        <v>2.4700000000000002</v>
      </c>
      <c r="AK65">
        <v>0</v>
      </c>
      <c r="AL65">
        <v>1.1000000000000001</v>
      </c>
      <c r="AM65">
        <v>32.299999999999997</v>
      </c>
      <c r="AN65">
        <v>750</v>
      </c>
      <c r="AO65">
        <v>0</v>
      </c>
      <c r="AP65">
        <v>0</v>
      </c>
      <c r="AQ65">
        <v>0.6</v>
      </c>
      <c r="AR65">
        <v>84</v>
      </c>
      <c r="AS65">
        <v>1.91</v>
      </c>
      <c r="AT65">
        <v>0.11</v>
      </c>
      <c r="AU65">
        <v>30.2</v>
      </c>
      <c r="AV65">
        <v>4</v>
      </c>
      <c r="AW65">
        <v>0.96</v>
      </c>
      <c r="AX65">
        <v>1707</v>
      </c>
      <c r="AY65">
        <v>0.26500000000000001</v>
      </c>
      <c r="AZ65">
        <v>8.2899999999999991</v>
      </c>
      <c r="BA65">
        <v>2.9</v>
      </c>
      <c r="BB65">
        <v>2.63</v>
      </c>
      <c r="BC65">
        <v>0</v>
      </c>
      <c r="BD65">
        <v>10.5</v>
      </c>
      <c r="BE65">
        <v>47</v>
      </c>
      <c r="BF65">
        <v>0.6</v>
      </c>
      <c r="BG65">
        <v>10.6</v>
      </c>
      <c r="BH65">
        <v>7.1</v>
      </c>
      <c r="BI65">
        <v>0</v>
      </c>
      <c r="BJ65">
        <v>0</v>
      </c>
      <c r="BK65">
        <v>6</v>
      </c>
      <c r="BL65">
        <v>11.4</v>
      </c>
      <c r="BM65">
        <v>0</v>
      </c>
      <c r="BN65">
        <v>84.3</v>
      </c>
      <c r="BO65">
        <v>0.5</v>
      </c>
      <c r="BP65">
        <v>0</v>
      </c>
      <c r="BQ65" t="s">
        <v>1069</v>
      </c>
      <c r="BR65" t="s">
        <v>1070</v>
      </c>
    </row>
    <row r="66" spans="1:70" x14ac:dyDescent="0.2">
      <c r="A66" s="208">
        <v>615665</v>
      </c>
      <c r="B66" s="208" t="s">
        <v>862</v>
      </c>
      <c r="C66" s="208">
        <v>66</v>
      </c>
      <c r="D66" s="208">
        <v>68.5</v>
      </c>
      <c r="E66" s="208">
        <f t="shared" ref="E66:E107" si="4">D66-C66</f>
        <v>2.5</v>
      </c>
      <c r="F66" s="208" t="s">
        <v>281</v>
      </c>
      <c r="G66" s="211">
        <v>404430</v>
      </c>
      <c r="H66" s="211">
        <v>6921795</v>
      </c>
      <c r="J66" s="248">
        <v>42213</v>
      </c>
      <c r="L66" s="208" t="s">
        <v>898</v>
      </c>
      <c r="Q66" s="247" t="s">
        <v>287</v>
      </c>
      <c r="T66" s="250">
        <v>0.53600000000000003</v>
      </c>
      <c r="U66">
        <v>615665</v>
      </c>
      <c r="V66" t="s">
        <v>313</v>
      </c>
      <c r="W66">
        <v>5.72</v>
      </c>
      <c r="X66">
        <v>3.5999999999999997E-2</v>
      </c>
      <c r="Y66">
        <v>0.9</v>
      </c>
      <c r="Z66">
        <v>2089</v>
      </c>
      <c r="AA66">
        <v>0.16500000000000001</v>
      </c>
      <c r="AB66">
        <f t="shared" si="1"/>
        <v>1650</v>
      </c>
      <c r="AC66">
        <f t="shared" si="2"/>
        <v>439</v>
      </c>
      <c r="AD66">
        <v>11.7</v>
      </c>
      <c r="AE66">
        <v>86</v>
      </c>
      <c r="AF66">
        <v>0.8</v>
      </c>
      <c r="AG66">
        <v>4.7</v>
      </c>
      <c r="AH66">
        <v>10</v>
      </c>
      <c r="AI66">
        <v>702</v>
      </c>
      <c r="AJ66">
        <v>3.35</v>
      </c>
      <c r="AK66">
        <v>0</v>
      </c>
      <c r="AL66">
        <v>1</v>
      </c>
      <c r="AM66">
        <v>8.6</v>
      </c>
      <c r="AN66">
        <v>740</v>
      </c>
      <c r="AO66">
        <v>0</v>
      </c>
      <c r="AP66">
        <v>0</v>
      </c>
      <c r="AQ66">
        <v>0.6</v>
      </c>
      <c r="AR66">
        <v>111</v>
      </c>
      <c r="AS66">
        <v>2.09</v>
      </c>
      <c r="AT66">
        <v>0.14000000000000001</v>
      </c>
      <c r="AU66">
        <v>33.9</v>
      </c>
      <c r="AV66">
        <v>6</v>
      </c>
      <c r="AW66">
        <v>1.23</v>
      </c>
      <c r="AX66">
        <v>1823</v>
      </c>
      <c r="AY66">
        <v>0.34300000000000003</v>
      </c>
      <c r="AZ66">
        <v>8.6</v>
      </c>
      <c r="BA66">
        <v>2.74</v>
      </c>
      <c r="BB66">
        <v>2.59</v>
      </c>
      <c r="BC66">
        <v>0</v>
      </c>
      <c r="BD66">
        <v>10.6</v>
      </c>
      <c r="BE66">
        <v>55</v>
      </c>
      <c r="BF66">
        <v>1.2</v>
      </c>
      <c r="BG66">
        <v>13.3</v>
      </c>
      <c r="BH66">
        <v>8.6999999999999993</v>
      </c>
      <c r="BI66">
        <v>0</v>
      </c>
      <c r="BJ66">
        <v>0</v>
      </c>
      <c r="BK66">
        <v>9</v>
      </c>
      <c r="BL66">
        <v>15.1</v>
      </c>
      <c r="BM66">
        <v>0</v>
      </c>
      <c r="BN66">
        <v>96</v>
      </c>
      <c r="BO66">
        <v>0</v>
      </c>
      <c r="BP66">
        <v>0</v>
      </c>
      <c r="BQ66" t="s">
        <v>1069</v>
      </c>
      <c r="BR66" t="s">
        <v>1070</v>
      </c>
    </row>
    <row r="67" spans="1:70" ht="38.75" x14ac:dyDescent="0.2">
      <c r="A67" s="208">
        <v>615666</v>
      </c>
      <c r="B67" s="208" t="s">
        <v>862</v>
      </c>
      <c r="C67" s="208">
        <v>68.5</v>
      </c>
      <c r="D67" s="208">
        <v>71</v>
      </c>
      <c r="E67" s="208">
        <f t="shared" si="4"/>
        <v>2.5</v>
      </c>
      <c r="F67" s="208" t="s">
        <v>281</v>
      </c>
      <c r="G67" s="211">
        <v>404429</v>
      </c>
      <c r="H67" s="211">
        <v>6921794</v>
      </c>
      <c r="J67" s="248">
        <v>42213</v>
      </c>
      <c r="L67" s="208" t="s">
        <v>898</v>
      </c>
      <c r="N67" s="208" t="s">
        <v>874</v>
      </c>
      <c r="O67" s="208" t="s">
        <v>912</v>
      </c>
      <c r="P67" s="208" t="s">
        <v>362</v>
      </c>
      <c r="Q67" s="247" t="s">
        <v>287</v>
      </c>
      <c r="T67" s="250">
        <v>0.28999999999999998</v>
      </c>
      <c r="U67">
        <v>615666</v>
      </c>
      <c r="V67" t="s">
        <v>313</v>
      </c>
      <c r="W67">
        <v>5.98</v>
      </c>
      <c r="X67">
        <v>5.2999999999999999E-2</v>
      </c>
      <c r="Y67">
        <v>1.6</v>
      </c>
      <c r="Z67">
        <v>1884</v>
      </c>
      <c r="AA67">
        <v>0.153</v>
      </c>
      <c r="AB67">
        <f t="shared" ref="AB67:AB108" si="5">AA67*10000</f>
        <v>1530</v>
      </c>
      <c r="AC67">
        <f t="shared" ref="AC67:AC108" si="6">Z67-AB67</f>
        <v>354</v>
      </c>
      <c r="AD67">
        <v>15</v>
      </c>
      <c r="AE67">
        <v>70</v>
      </c>
      <c r="AF67">
        <v>1</v>
      </c>
      <c r="AG67">
        <v>2.9</v>
      </c>
      <c r="AH67">
        <v>8</v>
      </c>
      <c r="AI67">
        <v>556</v>
      </c>
      <c r="AJ67">
        <v>2.5099999999999998</v>
      </c>
      <c r="AK67">
        <v>0</v>
      </c>
      <c r="AL67">
        <v>0.9</v>
      </c>
      <c r="AM67">
        <v>7.8</v>
      </c>
      <c r="AN67">
        <v>631</v>
      </c>
      <c r="AO67">
        <v>0</v>
      </c>
      <c r="AP67">
        <v>0</v>
      </c>
      <c r="AQ67">
        <v>0.7</v>
      </c>
      <c r="AR67">
        <v>79</v>
      </c>
      <c r="AS67">
        <v>1.4</v>
      </c>
      <c r="AT67">
        <v>0.1</v>
      </c>
      <c r="AU67">
        <v>27.5</v>
      </c>
      <c r="AV67">
        <v>6</v>
      </c>
      <c r="AW67">
        <v>0.8</v>
      </c>
      <c r="AX67">
        <v>2606</v>
      </c>
      <c r="AY67">
        <v>0.251</v>
      </c>
      <c r="AZ67">
        <v>8.08</v>
      </c>
      <c r="BA67">
        <v>2.0699999999999998</v>
      </c>
      <c r="BB67">
        <v>3.19</v>
      </c>
      <c r="BC67">
        <v>0</v>
      </c>
      <c r="BD67">
        <v>9.9</v>
      </c>
      <c r="BE67">
        <v>44</v>
      </c>
      <c r="BF67">
        <v>0.7</v>
      </c>
      <c r="BG67">
        <v>8.6999999999999993</v>
      </c>
      <c r="BH67">
        <v>5.5</v>
      </c>
      <c r="BI67">
        <v>0</v>
      </c>
      <c r="BJ67">
        <v>0</v>
      </c>
      <c r="BK67">
        <v>5</v>
      </c>
      <c r="BL67">
        <v>9.3000000000000007</v>
      </c>
      <c r="BM67">
        <v>0</v>
      </c>
      <c r="BN67">
        <v>93.4</v>
      </c>
      <c r="BO67">
        <v>0</v>
      </c>
      <c r="BP67">
        <v>0</v>
      </c>
      <c r="BQ67" t="s">
        <v>1069</v>
      </c>
      <c r="BR67" t="s">
        <v>1070</v>
      </c>
    </row>
    <row r="68" spans="1:70" x14ac:dyDescent="0.2">
      <c r="A68" s="208">
        <v>615667</v>
      </c>
      <c r="B68" s="208" t="s">
        <v>862</v>
      </c>
      <c r="C68" s="208">
        <v>71</v>
      </c>
      <c r="D68" s="208">
        <v>73</v>
      </c>
      <c r="E68" s="208">
        <f t="shared" si="4"/>
        <v>2</v>
      </c>
      <c r="F68" s="208" t="s">
        <v>281</v>
      </c>
      <c r="G68" s="211">
        <v>404427</v>
      </c>
      <c r="H68" s="211">
        <v>6921793</v>
      </c>
      <c r="J68" s="248">
        <v>42213</v>
      </c>
      <c r="L68" s="208" t="s">
        <v>898</v>
      </c>
      <c r="N68" s="208" t="s">
        <v>874</v>
      </c>
      <c r="Q68" s="247" t="s">
        <v>287</v>
      </c>
      <c r="T68" s="250">
        <v>0.44800000000000001</v>
      </c>
      <c r="U68">
        <v>615667</v>
      </c>
      <c r="V68" t="s">
        <v>313</v>
      </c>
      <c r="W68">
        <v>3.47</v>
      </c>
      <c r="X68">
        <v>3.5000000000000003E-2</v>
      </c>
      <c r="Y68">
        <v>1.3</v>
      </c>
      <c r="Z68">
        <v>1541.1</v>
      </c>
      <c r="AA68">
        <v>0.13200000000000001</v>
      </c>
      <c r="AB68">
        <f t="shared" si="5"/>
        <v>1320</v>
      </c>
      <c r="AC68">
        <f t="shared" si="6"/>
        <v>221.09999999999991</v>
      </c>
      <c r="AD68">
        <v>11.9</v>
      </c>
      <c r="AE68">
        <v>73</v>
      </c>
      <c r="AF68">
        <v>0.8</v>
      </c>
      <c r="AG68">
        <v>3.1</v>
      </c>
      <c r="AH68">
        <v>9</v>
      </c>
      <c r="AI68">
        <v>585</v>
      </c>
      <c r="AJ68">
        <v>2.85</v>
      </c>
      <c r="AK68">
        <v>0</v>
      </c>
      <c r="AL68">
        <v>0.8</v>
      </c>
      <c r="AM68">
        <v>6.4</v>
      </c>
      <c r="AN68">
        <v>841</v>
      </c>
      <c r="AO68">
        <v>0</v>
      </c>
      <c r="AP68">
        <v>0</v>
      </c>
      <c r="AQ68">
        <v>0.5</v>
      </c>
      <c r="AR68">
        <v>93</v>
      </c>
      <c r="AS68">
        <v>2.21</v>
      </c>
      <c r="AT68">
        <v>0.13</v>
      </c>
      <c r="AU68">
        <v>20.2</v>
      </c>
      <c r="AV68">
        <v>6</v>
      </c>
      <c r="AW68">
        <v>1.1100000000000001</v>
      </c>
      <c r="AX68">
        <v>1674</v>
      </c>
      <c r="AY68">
        <v>0.29899999999999999</v>
      </c>
      <c r="AZ68">
        <v>8.9</v>
      </c>
      <c r="BA68">
        <v>3.09</v>
      </c>
      <c r="BB68">
        <v>2.2999999999999998</v>
      </c>
      <c r="BC68">
        <v>0</v>
      </c>
      <c r="BD68">
        <v>11</v>
      </c>
      <c r="BE68">
        <v>38</v>
      </c>
      <c r="BF68">
        <v>0.9</v>
      </c>
      <c r="BG68">
        <v>10.3</v>
      </c>
      <c r="BH68">
        <v>7.5</v>
      </c>
      <c r="BI68">
        <v>0</v>
      </c>
      <c r="BJ68">
        <v>0</v>
      </c>
      <c r="BK68">
        <v>6</v>
      </c>
      <c r="BL68">
        <v>11.5</v>
      </c>
      <c r="BM68">
        <v>0</v>
      </c>
      <c r="BN68">
        <v>75.900000000000006</v>
      </c>
      <c r="BO68">
        <v>0</v>
      </c>
      <c r="BP68">
        <v>0</v>
      </c>
      <c r="BQ68" t="s">
        <v>1069</v>
      </c>
      <c r="BR68" t="s">
        <v>1070</v>
      </c>
    </row>
    <row r="69" spans="1:70" x14ac:dyDescent="0.2">
      <c r="A69" s="208">
        <v>615668</v>
      </c>
      <c r="B69" s="208" t="s">
        <v>862</v>
      </c>
      <c r="C69" s="208">
        <v>73</v>
      </c>
      <c r="D69" s="208">
        <v>74.5</v>
      </c>
      <c r="E69" s="208">
        <f t="shared" si="4"/>
        <v>1.5</v>
      </c>
      <c r="F69" s="208" t="s">
        <v>281</v>
      </c>
      <c r="G69" s="211">
        <v>404425</v>
      </c>
      <c r="H69" s="211">
        <v>6921792</v>
      </c>
      <c r="J69" s="248">
        <v>42213</v>
      </c>
      <c r="L69" s="208" t="s">
        <v>898</v>
      </c>
      <c r="N69" s="208" t="s">
        <v>874</v>
      </c>
      <c r="Q69" s="247" t="s">
        <v>287</v>
      </c>
      <c r="T69" s="250">
        <v>0.182</v>
      </c>
      <c r="U69">
        <v>615668</v>
      </c>
      <c r="V69" t="s">
        <v>313</v>
      </c>
      <c r="W69">
        <v>5.15</v>
      </c>
      <c r="X69">
        <v>4.4999999999999998E-2</v>
      </c>
      <c r="Y69">
        <v>7.9</v>
      </c>
      <c r="Z69">
        <v>2392.6999999999998</v>
      </c>
      <c r="AA69">
        <v>0.20499999999999999</v>
      </c>
      <c r="AB69">
        <f t="shared" si="5"/>
        <v>2050</v>
      </c>
      <c r="AC69">
        <f t="shared" si="6"/>
        <v>342.69999999999982</v>
      </c>
      <c r="AD69">
        <v>13.5</v>
      </c>
      <c r="AE69">
        <v>58</v>
      </c>
      <c r="AF69">
        <v>0.8</v>
      </c>
      <c r="AG69">
        <v>3.3</v>
      </c>
      <c r="AH69">
        <v>8</v>
      </c>
      <c r="AI69">
        <v>476</v>
      </c>
      <c r="AJ69">
        <v>2.73</v>
      </c>
      <c r="AK69">
        <v>0</v>
      </c>
      <c r="AL69">
        <v>1.1000000000000001</v>
      </c>
      <c r="AM69">
        <v>7</v>
      </c>
      <c r="AN69">
        <v>806</v>
      </c>
      <c r="AO69">
        <v>0</v>
      </c>
      <c r="AP69">
        <v>0</v>
      </c>
      <c r="AQ69">
        <v>0.5</v>
      </c>
      <c r="AR69">
        <v>94</v>
      </c>
      <c r="AS69">
        <v>2.21</v>
      </c>
      <c r="AT69">
        <v>0.12</v>
      </c>
      <c r="AU69">
        <v>27.2</v>
      </c>
      <c r="AV69">
        <v>6</v>
      </c>
      <c r="AW69">
        <v>1.04</v>
      </c>
      <c r="AX69">
        <v>1613</v>
      </c>
      <c r="AY69">
        <v>0.28899999999999998</v>
      </c>
      <c r="AZ69">
        <v>8.42</v>
      </c>
      <c r="BA69">
        <v>2.89</v>
      </c>
      <c r="BB69">
        <v>2.4900000000000002</v>
      </c>
      <c r="BC69">
        <v>0</v>
      </c>
      <c r="BD69">
        <v>12.4</v>
      </c>
      <c r="BE69">
        <v>44</v>
      </c>
      <c r="BF69">
        <v>1.2</v>
      </c>
      <c r="BG69">
        <v>13.2</v>
      </c>
      <c r="BH69">
        <v>8.1999999999999993</v>
      </c>
      <c r="BI69">
        <v>0</v>
      </c>
      <c r="BJ69">
        <v>0</v>
      </c>
      <c r="BK69">
        <v>7</v>
      </c>
      <c r="BL69">
        <v>11.7</v>
      </c>
      <c r="BM69">
        <v>0</v>
      </c>
      <c r="BN69">
        <v>86.5</v>
      </c>
      <c r="BO69">
        <v>0</v>
      </c>
      <c r="BP69">
        <v>0</v>
      </c>
      <c r="BQ69" t="s">
        <v>1069</v>
      </c>
      <c r="BR69" t="s">
        <v>1070</v>
      </c>
    </row>
    <row r="70" spans="1:70" x14ac:dyDescent="0.2">
      <c r="A70" s="208">
        <v>615669</v>
      </c>
      <c r="B70" s="208" t="s">
        <v>862</v>
      </c>
      <c r="C70" s="208">
        <v>74.5</v>
      </c>
      <c r="D70" s="208">
        <v>76.5</v>
      </c>
      <c r="E70" s="208">
        <f t="shared" si="4"/>
        <v>2</v>
      </c>
      <c r="F70" s="208" t="s">
        <v>281</v>
      </c>
      <c r="G70" s="211">
        <v>404423</v>
      </c>
      <c r="H70" s="211">
        <v>6921791</v>
      </c>
      <c r="J70" s="248">
        <v>42213</v>
      </c>
      <c r="L70" s="208" t="s">
        <v>898</v>
      </c>
      <c r="N70" s="208" t="s">
        <v>874</v>
      </c>
      <c r="O70" s="208" t="s">
        <v>913</v>
      </c>
      <c r="Q70" s="247" t="s">
        <v>287</v>
      </c>
      <c r="T70" s="250">
        <v>0.159</v>
      </c>
      <c r="U70">
        <v>615669</v>
      </c>
      <c r="V70" t="s">
        <v>313</v>
      </c>
      <c r="W70">
        <v>3.85</v>
      </c>
      <c r="X70">
        <v>6.0999999999999999E-2</v>
      </c>
      <c r="Y70">
        <v>8.1999999999999993</v>
      </c>
      <c r="Z70">
        <v>3442.5</v>
      </c>
      <c r="AA70">
        <v>0.30599999999999999</v>
      </c>
      <c r="AB70">
        <f t="shared" si="5"/>
        <v>3060</v>
      </c>
      <c r="AC70">
        <f t="shared" si="6"/>
        <v>382.5</v>
      </c>
      <c r="AD70">
        <v>13.2</v>
      </c>
      <c r="AE70">
        <v>101</v>
      </c>
      <c r="AF70">
        <v>1.1000000000000001</v>
      </c>
      <c r="AG70">
        <v>3.9</v>
      </c>
      <c r="AH70">
        <v>9</v>
      </c>
      <c r="AI70">
        <v>562</v>
      </c>
      <c r="AJ70">
        <v>2.86</v>
      </c>
      <c r="AK70">
        <v>0</v>
      </c>
      <c r="AL70">
        <v>0.9</v>
      </c>
      <c r="AM70">
        <v>6.7</v>
      </c>
      <c r="AN70">
        <v>801</v>
      </c>
      <c r="AO70">
        <v>0</v>
      </c>
      <c r="AP70">
        <v>0</v>
      </c>
      <c r="AQ70">
        <v>0.7</v>
      </c>
      <c r="AR70">
        <v>103</v>
      </c>
      <c r="AS70">
        <v>2.13</v>
      </c>
      <c r="AT70">
        <v>0.13</v>
      </c>
      <c r="AU70">
        <v>28</v>
      </c>
      <c r="AV70">
        <v>5</v>
      </c>
      <c r="AW70">
        <v>1.17</v>
      </c>
      <c r="AX70">
        <v>2368</v>
      </c>
      <c r="AY70">
        <v>0.32500000000000001</v>
      </c>
      <c r="AZ70">
        <v>8.3800000000000008</v>
      </c>
      <c r="BA70">
        <v>2.7</v>
      </c>
      <c r="BB70">
        <v>2.86</v>
      </c>
      <c r="BC70">
        <v>0</v>
      </c>
      <c r="BD70">
        <v>8.3000000000000007</v>
      </c>
      <c r="BE70">
        <v>47</v>
      </c>
      <c r="BF70">
        <v>1.3</v>
      </c>
      <c r="BG70">
        <v>14</v>
      </c>
      <c r="BH70">
        <v>7.7</v>
      </c>
      <c r="BI70">
        <v>0</v>
      </c>
      <c r="BJ70">
        <v>0</v>
      </c>
      <c r="BK70">
        <v>8</v>
      </c>
      <c r="BL70">
        <v>11.8</v>
      </c>
      <c r="BM70">
        <v>0</v>
      </c>
      <c r="BN70">
        <v>88.4</v>
      </c>
      <c r="BO70">
        <v>0</v>
      </c>
      <c r="BP70">
        <v>0</v>
      </c>
      <c r="BQ70" t="s">
        <v>1069</v>
      </c>
      <c r="BR70" t="s">
        <v>1070</v>
      </c>
    </row>
    <row r="71" spans="1:70" s="257" customFormat="1" x14ac:dyDescent="0.2">
      <c r="A71" s="257">
        <v>615670</v>
      </c>
      <c r="B71" s="257" t="s">
        <v>879</v>
      </c>
      <c r="F71" s="257" t="s">
        <v>1141</v>
      </c>
      <c r="G71" s="258"/>
      <c r="H71" s="258"/>
      <c r="J71" s="263"/>
      <c r="O71" s="257" t="s">
        <v>1142</v>
      </c>
      <c r="Q71" s="260"/>
      <c r="T71" s="261"/>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row>
    <row r="72" spans="1:70" x14ac:dyDescent="0.2">
      <c r="A72" s="208">
        <v>615671</v>
      </c>
      <c r="B72" s="208" t="s">
        <v>862</v>
      </c>
      <c r="C72" s="208">
        <v>76.5</v>
      </c>
      <c r="D72" s="208">
        <v>78.5</v>
      </c>
      <c r="E72" s="208">
        <f t="shared" si="4"/>
        <v>2</v>
      </c>
      <c r="F72" s="208" t="s">
        <v>281</v>
      </c>
      <c r="G72" s="211">
        <v>404422</v>
      </c>
      <c r="H72" s="211">
        <v>6921790</v>
      </c>
      <c r="J72" s="248">
        <v>42213</v>
      </c>
      <c r="L72" s="208" t="s">
        <v>898</v>
      </c>
      <c r="N72" s="208" t="s">
        <v>874</v>
      </c>
      <c r="Q72" s="247" t="s">
        <v>287</v>
      </c>
      <c r="T72" s="250">
        <v>0.75600000000000001</v>
      </c>
      <c r="U72" s="243">
        <v>615671</v>
      </c>
      <c r="V72" s="243" t="s">
        <v>313</v>
      </c>
      <c r="W72" s="243">
        <v>4.49</v>
      </c>
      <c r="X72" s="243">
        <v>5.3999999999999999E-2</v>
      </c>
      <c r="Y72" s="243">
        <v>3.5</v>
      </c>
      <c r="Z72" s="243">
        <v>2809.7</v>
      </c>
      <c r="AA72" s="243">
        <v>0.22700000000000001</v>
      </c>
      <c r="AB72">
        <f t="shared" si="5"/>
        <v>2270</v>
      </c>
      <c r="AC72">
        <f t="shared" si="6"/>
        <v>539.69999999999982</v>
      </c>
      <c r="AD72" s="243">
        <v>12.3</v>
      </c>
      <c r="AE72" s="243">
        <v>116</v>
      </c>
      <c r="AF72" s="243">
        <v>1.2</v>
      </c>
      <c r="AG72" s="243">
        <v>4.4000000000000004</v>
      </c>
      <c r="AH72" s="243">
        <v>11</v>
      </c>
      <c r="AI72" s="243">
        <v>742</v>
      </c>
      <c r="AJ72" s="243">
        <v>3.51</v>
      </c>
      <c r="AK72" s="243">
        <v>0</v>
      </c>
      <c r="AL72" s="243">
        <v>1</v>
      </c>
      <c r="AM72" s="243">
        <v>7</v>
      </c>
      <c r="AN72" s="243">
        <v>794</v>
      </c>
      <c r="AO72" s="243">
        <v>0</v>
      </c>
      <c r="AP72" s="243">
        <v>0</v>
      </c>
      <c r="AQ72" s="243">
        <v>0.8</v>
      </c>
      <c r="AR72" s="243">
        <v>123</v>
      </c>
      <c r="AS72" s="243">
        <v>2.36</v>
      </c>
      <c r="AT72" s="243">
        <v>0.15</v>
      </c>
      <c r="AU72" s="243">
        <v>27.3</v>
      </c>
      <c r="AV72" s="243">
        <v>6</v>
      </c>
      <c r="AW72" s="243">
        <v>1.3</v>
      </c>
      <c r="AX72" s="243">
        <v>1783</v>
      </c>
      <c r="AY72" s="243">
        <v>0.38</v>
      </c>
      <c r="AZ72" s="243">
        <v>8.74</v>
      </c>
      <c r="BA72" s="243">
        <v>3.08</v>
      </c>
      <c r="BB72" s="243">
        <v>2.33</v>
      </c>
      <c r="BC72" s="243">
        <v>0</v>
      </c>
      <c r="BD72" s="243">
        <v>8.1</v>
      </c>
      <c r="BE72" s="243">
        <v>46</v>
      </c>
      <c r="BF72" s="243">
        <v>1.4</v>
      </c>
      <c r="BG72" s="243">
        <v>13.8</v>
      </c>
      <c r="BH72" s="243">
        <v>9.6999999999999993</v>
      </c>
      <c r="BI72" s="243">
        <v>0</v>
      </c>
      <c r="BJ72" s="243">
        <v>0</v>
      </c>
      <c r="BK72" s="243">
        <v>9</v>
      </c>
      <c r="BL72" s="243">
        <v>14.6</v>
      </c>
      <c r="BM72" s="243">
        <v>0</v>
      </c>
      <c r="BN72" s="243">
        <v>86.6</v>
      </c>
      <c r="BO72" s="243">
        <v>0</v>
      </c>
      <c r="BP72" s="243">
        <v>0</v>
      </c>
      <c r="BQ72" t="s">
        <v>1069</v>
      </c>
      <c r="BR72" t="s">
        <v>1070</v>
      </c>
    </row>
    <row r="73" spans="1:70" ht="38.75" x14ac:dyDescent="0.2">
      <c r="A73" s="208">
        <v>615672</v>
      </c>
      <c r="B73" s="208" t="s">
        <v>862</v>
      </c>
      <c r="C73" s="208">
        <v>78.5</v>
      </c>
      <c r="D73" s="208">
        <v>80</v>
      </c>
      <c r="E73" s="208">
        <f t="shared" si="4"/>
        <v>1.5</v>
      </c>
      <c r="F73" s="208" t="s">
        <v>281</v>
      </c>
      <c r="G73" s="211">
        <v>404421</v>
      </c>
      <c r="H73" s="211">
        <v>6921789</v>
      </c>
      <c r="J73" s="248">
        <v>42213</v>
      </c>
      <c r="L73" s="208" t="s">
        <v>898</v>
      </c>
      <c r="N73" s="208" t="s">
        <v>874</v>
      </c>
      <c r="O73" s="208" t="s">
        <v>914</v>
      </c>
      <c r="Q73" s="247" t="s">
        <v>287</v>
      </c>
      <c r="T73" s="250">
        <v>0.21299999999999999</v>
      </c>
      <c r="U73">
        <v>615672</v>
      </c>
      <c r="V73" t="s">
        <v>313</v>
      </c>
      <c r="W73">
        <v>4.46</v>
      </c>
      <c r="X73">
        <v>3.6999999999999998E-2</v>
      </c>
      <c r="Y73">
        <v>7.2</v>
      </c>
      <c r="Z73">
        <v>1795.9</v>
      </c>
      <c r="AA73">
        <v>0.14199999999999999</v>
      </c>
      <c r="AB73">
        <f t="shared" si="5"/>
        <v>1419.9999999999998</v>
      </c>
      <c r="AC73">
        <f t="shared" si="6"/>
        <v>375.90000000000032</v>
      </c>
      <c r="AD73">
        <v>14.8</v>
      </c>
      <c r="AE73">
        <v>115</v>
      </c>
      <c r="AF73">
        <v>0.7</v>
      </c>
      <c r="AG73">
        <v>4.0999999999999996</v>
      </c>
      <c r="AH73">
        <v>9</v>
      </c>
      <c r="AI73">
        <v>685</v>
      </c>
      <c r="AJ73">
        <v>3.29</v>
      </c>
      <c r="AK73">
        <v>6</v>
      </c>
      <c r="AL73">
        <v>1</v>
      </c>
      <c r="AM73">
        <v>6.5</v>
      </c>
      <c r="AN73">
        <v>777</v>
      </c>
      <c r="AO73">
        <v>0</v>
      </c>
      <c r="AP73">
        <v>0</v>
      </c>
      <c r="AQ73">
        <v>0</v>
      </c>
      <c r="AR73">
        <v>107</v>
      </c>
      <c r="AS73">
        <v>2.29</v>
      </c>
      <c r="AT73">
        <v>0.12</v>
      </c>
      <c r="AU73">
        <v>26.7</v>
      </c>
      <c r="AV73">
        <v>8</v>
      </c>
      <c r="AW73">
        <v>1.1100000000000001</v>
      </c>
      <c r="AX73">
        <v>1495</v>
      </c>
      <c r="AY73">
        <v>0.32400000000000001</v>
      </c>
      <c r="AZ73">
        <v>8.5299999999999994</v>
      </c>
      <c r="BA73">
        <v>3.19</v>
      </c>
      <c r="BB73">
        <v>2.25</v>
      </c>
      <c r="BC73">
        <v>0</v>
      </c>
      <c r="BD73">
        <v>11.5</v>
      </c>
      <c r="BE73">
        <v>46</v>
      </c>
      <c r="BF73">
        <v>1.3</v>
      </c>
      <c r="BG73">
        <v>12.2</v>
      </c>
      <c r="BH73">
        <v>9.1999999999999993</v>
      </c>
      <c r="BI73">
        <v>0</v>
      </c>
      <c r="BJ73">
        <v>0</v>
      </c>
      <c r="BK73">
        <v>9</v>
      </c>
      <c r="BL73">
        <v>14.4</v>
      </c>
      <c r="BM73">
        <v>0</v>
      </c>
      <c r="BN73">
        <v>84.2</v>
      </c>
      <c r="BO73">
        <v>0</v>
      </c>
      <c r="BP73">
        <v>0</v>
      </c>
      <c r="BQ73" t="s">
        <v>1069</v>
      </c>
      <c r="BR73" t="s">
        <v>1070</v>
      </c>
    </row>
    <row r="74" spans="1:70" ht="38.75" x14ac:dyDescent="0.2">
      <c r="A74" s="208">
        <v>615673</v>
      </c>
      <c r="B74" s="208" t="s">
        <v>862</v>
      </c>
      <c r="C74" s="208">
        <v>80</v>
      </c>
      <c r="D74" s="208">
        <v>82</v>
      </c>
      <c r="E74" s="208">
        <f t="shared" si="4"/>
        <v>2</v>
      </c>
      <c r="F74" s="208" t="s">
        <v>281</v>
      </c>
      <c r="G74" s="211">
        <v>404419</v>
      </c>
      <c r="H74" s="211">
        <v>6921789</v>
      </c>
      <c r="J74" s="248">
        <v>42213</v>
      </c>
      <c r="L74" s="208" t="s">
        <v>898</v>
      </c>
      <c r="N74" s="208" t="s">
        <v>874</v>
      </c>
      <c r="O74" s="208" t="s">
        <v>914</v>
      </c>
      <c r="Q74" s="247" t="s">
        <v>287</v>
      </c>
      <c r="T74" s="250">
        <v>1.4</v>
      </c>
      <c r="U74">
        <v>615673</v>
      </c>
      <c r="V74" t="s">
        <v>313</v>
      </c>
      <c r="W74">
        <v>3.95</v>
      </c>
      <c r="X74">
        <v>2.1000000000000001E-2</v>
      </c>
      <c r="Y74">
        <v>3.5</v>
      </c>
      <c r="Z74">
        <v>1161.4000000000001</v>
      </c>
      <c r="AA74">
        <v>8.7999999999999995E-2</v>
      </c>
      <c r="AB74">
        <f t="shared" si="5"/>
        <v>880</v>
      </c>
      <c r="AC74">
        <f t="shared" si="6"/>
        <v>281.40000000000009</v>
      </c>
      <c r="AD74">
        <v>20.2</v>
      </c>
      <c r="AE74">
        <v>100</v>
      </c>
      <c r="AF74">
        <v>0</v>
      </c>
      <c r="AG74">
        <v>2.2999999999999998</v>
      </c>
      <c r="AH74">
        <v>6</v>
      </c>
      <c r="AI74">
        <v>488</v>
      </c>
      <c r="AJ74">
        <v>2.73</v>
      </c>
      <c r="AK74">
        <v>6</v>
      </c>
      <c r="AL74">
        <v>0.9</v>
      </c>
      <c r="AM74">
        <v>5.3</v>
      </c>
      <c r="AN74">
        <v>717</v>
      </c>
      <c r="AO74">
        <v>0</v>
      </c>
      <c r="AP74">
        <v>0</v>
      </c>
      <c r="AQ74">
        <v>0</v>
      </c>
      <c r="AR74">
        <v>83</v>
      </c>
      <c r="AS74">
        <v>1.71</v>
      </c>
      <c r="AT74">
        <v>0.09</v>
      </c>
      <c r="AU74">
        <v>17.100000000000001</v>
      </c>
      <c r="AV74">
        <v>4</v>
      </c>
      <c r="AW74">
        <v>0.78</v>
      </c>
      <c r="AX74">
        <v>1919</v>
      </c>
      <c r="AY74">
        <v>0.22900000000000001</v>
      </c>
      <c r="AZ74">
        <v>8.1300000000000008</v>
      </c>
      <c r="BA74">
        <v>2.73</v>
      </c>
      <c r="BB74">
        <v>3.15</v>
      </c>
      <c r="BC74">
        <v>0</v>
      </c>
      <c r="BD74">
        <v>11.5</v>
      </c>
      <c r="BE74">
        <v>33</v>
      </c>
      <c r="BF74">
        <v>1.2</v>
      </c>
      <c r="BG74">
        <v>9.6999999999999993</v>
      </c>
      <c r="BH74">
        <v>6.8</v>
      </c>
      <c r="BI74">
        <v>0</v>
      </c>
      <c r="BJ74">
        <v>0</v>
      </c>
      <c r="BK74">
        <v>6</v>
      </c>
      <c r="BL74">
        <v>9.6</v>
      </c>
      <c r="BM74">
        <v>0</v>
      </c>
      <c r="BN74">
        <v>91.5</v>
      </c>
      <c r="BO74">
        <v>0</v>
      </c>
      <c r="BP74">
        <v>0</v>
      </c>
      <c r="BQ74" t="s">
        <v>1069</v>
      </c>
      <c r="BR74" t="s">
        <v>1070</v>
      </c>
    </row>
    <row r="75" spans="1:70" x14ac:dyDescent="0.2">
      <c r="A75" s="208">
        <v>615674</v>
      </c>
      <c r="B75" s="208" t="s">
        <v>862</v>
      </c>
      <c r="C75" s="208">
        <v>82</v>
      </c>
      <c r="D75" s="208">
        <v>84</v>
      </c>
      <c r="E75" s="208">
        <f t="shared" si="4"/>
        <v>2</v>
      </c>
      <c r="F75" s="208" t="s">
        <v>281</v>
      </c>
      <c r="G75" s="211">
        <v>404417</v>
      </c>
      <c r="H75" s="211">
        <v>6921788</v>
      </c>
      <c r="J75" s="248">
        <v>42213</v>
      </c>
      <c r="L75" s="208" t="s">
        <v>898</v>
      </c>
      <c r="N75" s="208" t="s">
        <v>874</v>
      </c>
      <c r="Q75" s="247" t="s">
        <v>287</v>
      </c>
      <c r="T75" s="250">
        <v>4.49</v>
      </c>
      <c r="U75">
        <v>615674</v>
      </c>
      <c r="V75" t="s">
        <v>313</v>
      </c>
      <c r="W75">
        <v>4.3600000000000003</v>
      </c>
      <c r="X75">
        <v>2.1999999999999999E-2</v>
      </c>
      <c r="Y75">
        <v>2.8</v>
      </c>
      <c r="Z75">
        <v>1266.0999999999999</v>
      </c>
      <c r="AA75">
        <v>0.08</v>
      </c>
      <c r="AB75">
        <f t="shared" si="5"/>
        <v>800</v>
      </c>
      <c r="AC75">
        <f t="shared" si="6"/>
        <v>466.09999999999991</v>
      </c>
      <c r="AD75">
        <v>22.3</v>
      </c>
      <c r="AE75">
        <v>169</v>
      </c>
      <c r="AF75">
        <v>0</v>
      </c>
      <c r="AG75">
        <v>4</v>
      </c>
      <c r="AH75">
        <v>10</v>
      </c>
      <c r="AI75">
        <v>805</v>
      </c>
      <c r="AJ75">
        <v>3.43</v>
      </c>
      <c r="AK75">
        <v>0</v>
      </c>
      <c r="AL75">
        <v>1.1000000000000001</v>
      </c>
      <c r="AM75">
        <v>6.9</v>
      </c>
      <c r="AN75">
        <v>701</v>
      </c>
      <c r="AO75">
        <v>0</v>
      </c>
      <c r="AP75">
        <v>0</v>
      </c>
      <c r="AQ75">
        <v>0</v>
      </c>
      <c r="AR75">
        <v>97</v>
      </c>
      <c r="AS75">
        <v>2.11</v>
      </c>
      <c r="AT75">
        <v>0.11</v>
      </c>
      <c r="AU75">
        <v>22.9</v>
      </c>
      <c r="AV75">
        <v>6</v>
      </c>
      <c r="AW75">
        <v>0.98</v>
      </c>
      <c r="AX75">
        <v>1444</v>
      </c>
      <c r="AY75">
        <v>0.3</v>
      </c>
      <c r="AZ75">
        <v>8.25</v>
      </c>
      <c r="BA75">
        <v>3.05</v>
      </c>
      <c r="BB75">
        <v>2.34</v>
      </c>
      <c r="BC75">
        <v>0</v>
      </c>
      <c r="BD75">
        <v>16.8</v>
      </c>
      <c r="BE75">
        <v>40</v>
      </c>
      <c r="BF75">
        <v>1.3</v>
      </c>
      <c r="BG75">
        <v>10</v>
      </c>
      <c r="BH75">
        <v>8.6999999999999993</v>
      </c>
      <c r="BI75">
        <v>0</v>
      </c>
      <c r="BJ75">
        <v>0</v>
      </c>
      <c r="BK75">
        <v>7</v>
      </c>
      <c r="BL75">
        <v>13.7</v>
      </c>
      <c r="BM75">
        <v>0</v>
      </c>
      <c r="BN75">
        <v>89.6</v>
      </c>
      <c r="BO75">
        <v>0.6</v>
      </c>
      <c r="BP75">
        <v>0</v>
      </c>
      <c r="BQ75" t="s">
        <v>1069</v>
      </c>
      <c r="BR75" t="s">
        <v>1070</v>
      </c>
    </row>
    <row r="76" spans="1:70" x14ac:dyDescent="0.2">
      <c r="A76" s="208">
        <v>615675</v>
      </c>
      <c r="B76" s="208" t="s">
        <v>862</v>
      </c>
      <c r="C76" s="208">
        <v>84</v>
      </c>
      <c r="D76" s="208">
        <v>86</v>
      </c>
      <c r="E76" s="208">
        <f t="shared" si="4"/>
        <v>2</v>
      </c>
      <c r="F76" s="208" t="s">
        <v>281</v>
      </c>
      <c r="G76" s="211">
        <v>404415</v>
      </c>
      <c r="H76" s="211">
        <v>6921787</v>
      </c>
      <c r="J76" s="248">
        <v>42213</v>
      </c>
      <c r="L76" s="208" t="s">
        <v>898</v>
      </c>
      <c r="N76" s="208" t="s">
        <v>874</v>
      </c>
      <c r="Q76" s="247" t="s">
        <v>287</v>
      </c>
      <c r="T76" s="250">
        <v>1.44</v>
      </c>
      <c r="U76">
        <v>615675</v>
      </c>
      <c r="V76" t="s">
        <v>313</v>
      </c>
      <c r="W76">
        <v>4.38</v>
      </c>
      <c r="X76">
        <v>7.0000000000000001E-3</v>
      </c>
      <c r="Y76">
        <v>2.2999999999999998</v>
      </c>
      <c r="Z76">
        <v>906.9</v>
      </c>
      <c r="AA76">
        <v>4.8000000000000001E-2</v>
      </c>
      <c r="AB76">
        <f t="shared" si="5"/>
        <v>480</v>
      </c>
      <c r="AC76">
        <f t="shared" si="6"/>
        <v>426.9</v>
      </c>
      <c r="AD76">
        <v>12.6</v>
      </c>
      <c r="AE76">
        <v>90</v>
      </c>
      <c r="AF76">
        <v>0</v>
      </c>
      <c r="AG76">
        <v>3.6</v>
      </c>
      <c r="AH76">
        <v>7</v>
      </c>
      <c r="AI76">
        <v>718</v>
      </c>
      <c r="AJ76">
        <v>2.62</v>
      </c>
      <c r="AK76">
        <v>0</v>
      </c>
      <c r="AL76">
        <v>0.7</v>
      </c>
      <c r="AM76">
        <v>3.1</v>
      </c>
      <c r="AN76">
        <v>858</v>
      </c>
      <c r="AO76">
        <v>0</v>
      </c>
      <c r="AP76">
        <v>0</v>
      </c>
      <c r="AQ76">
        <v>0</v>
      </c>
      <c r="AR76">
        <v>71</v>
      </c>
      <c r="AS76">
        <v>2.66</v>
      </c>
      <c r="AT76">
        <v>7.0000000000000007E-2</v>
      </c>
      <c r="AU76">
        <v>19.2</v>
      </c>
      <c r="AV76">
        <v>6</v>
      </c>
      <c r="AW76">
        <v>0.75</v>
      </c>
      <c r="AX76">
        <v>2012</v>
      </c>
      <c r="AY76">
        <v>0.23100000000000001</v>
      </c>
      <c r="AZ76">
        <v>8.6</v>
      </c>
      <c r="BA76">
        <v>3.5</v>
      </c>
      <c r="BB76">
        <v>1.74</v>
      </c>
      <c r="BC76">
        <v>0</v>
      </c>
      <c r="BD76">
        <v>7.6</v>
      </c>
      <c r="BE76">
        <v>31</v>
      </c>
      <c r="BF76">
        <v>0.8</v>
      </c>
      <c r="BG76">
        <v>13</v>
      </c>
      <c r="BH76">
        <v>6.5</v>
      </c>
      <c r="BI76">
        <v>0</v>
      </c>
      <c r="BJ76">
        <v>0</v>
      </c>
      <c r="BK76">
        <v>8</v>
      </c>
      <c r="BL76">
        <v>10.199999999999999</v>
      </c>
      <c r="BM76">
        <v>0</v>
      </c>
      <c r="BN76">
        <v>45.1</v>
      </c>
      <c r="BO76">
        <v>0</v>
      </c>
      <c r="BP76">
        <v>0</v>
      </c>
      <c r="BQ76" t="s">
        <v>1069</v>
      </c>
      <c r="BR76" t="s">
        <v>1070</v>
      </c>
    </row>
    <row r="77" spans="1:70" ht="38.75" x14ac:dyDescent="0.2">
      <c r="A77" s="208">
        <v>615676</v>
      </c>
      <c r="B77" s="208" t="s">
        <v>862</v>
      </c>
      <c r="C77" s="208">
        <v>42</v>
      </c>
      <c r="D77" s="208">
        <v>44</v>
      </c>
      <c r="E77" s="208">
        <f t="shared" si="4"/>
        <v>2</v>
      </c>
      <c r="F77" s="208" t="s">
        <v>281</v>
      </c>
      <c r="G77" s="211">
        <v>406137</v>
      </c>
      <c r="H77" s="211">
        <v>6919326</v>
      </c>
      <c r="J77" s="212">
        <v>42214</v>
      </c>
      <c r="L77" s="208" t="s">
        <v>915</v>
      </c>
      <c r="N77" s="208" t="s">
        <v>916</v>
      </c>
      <c r="O77" s="208" t="s">
        <v>917</v>
      </c>
      <c r="P77" s="208" t="s">
        <v>287</v>
      </c>
      <c r="Q77" s="247" t="s">
        <v>287</v>
      </c>
      <c r="T77" s="250">
        <v>0.32600000000000001</v>
      </c>
      <c r="U77">
        <v>615676</v>
      </c>
      <c r="V77" t="s">
        <v>313</v>
      </c>
      <c r="W77">
        <v>1.5</v>
      </c>
      <c r="X77">
        <v>1.4E-2</v>
      </c>
      <c r="Y77">
        <v>1.2</v>
      </c>
      <c r="Z77">
        <v>351.1</v>
      </c>
      <c r="AA77">
        <v>2.3E-2</v>
      </c>
      <c r="AB77">
        <f t="shared" si="5"/>
        <v>230</v>
      </c>
      <c r="AC77">
        <f t="shared" si="6"/>
        <v>121.10000000000002</v>
      </c>
      <c r="AD77">
        <v>23.4</v>
      </c>
      <c r="AE77">
        <v>100</v>
      </c>
      <c r="AF77">
        <v>0</v>
      </c>
      <c r="AG77">
        <v>2.2000000000000002</v>
      </c>
      <c r="AH77">
        <v>9</v>
      </c>
      <c r="AI77">
        <v>1022</v>
      </c>
      <c r="AJ77">
        <v>3.01</v>
      </c>
      <c r="AK77">
        <v>8</v>
      </c>
      <c r="AL77">
        <v>2.5</v>
      </c>
      <c r="AM77">
        <v>5.5</v>
      </c>
      <c r="AN77">
        <v>435</v>
      </c>
      <c r="AO77">
        <v>0</v>
      </c>
      <c r="AP77">
        <v>0</v>
      </c>
      <c r="AQ77">
        <v>0</v>
      </c>
      <c r="AR77">
        <v>97</v>
      </c>
      <c r="AS77">
        <v>2.04</v>
      </c>
      <c r="AT77">
        <v>0.08</v>
      </c>
      <c r="AU77">
        <v>24.8</v>
      </c>
      <c r="AV77">
        <v>5</v>
      </c>
      <c r="AW77">
        <v>0.88</v>
      </c>
      <c r="AX77">
        <v>1448</v>
      </c>
      <c r="AY77">
        <v>0.22700000000000001</v>
      </c>
      <c r="AZ77">
        <v>8.41</v>
      </c>
      <c r="BA77">
        <v>3.2</v>
      </c>
      <c r="BB77">
        <v>2.71</v>
      </c>
      <c r="BC77">
        <v>1.2</v>
      </c>
      <c r="BD77">
        <v>15.6</v>
      </c>
      <c r="BE77">
        <v>44</v>
      </c>
      <c r="BF77">
        <v>1.5</v>
      </c>
      <c r="BG77">
        <v>14.5</v>
      </c>
      <c r="BH77">
        <v>9.6</v>
      </c>
      <c r="BI77">
        <v>0.7</v>
      </c>
      <c r="BJ77">
        <v>0</v>
      </c>
      <c r="BK77">
        <v>7</v>
      </c>
      <c r="BL77">
        <v>19.5</v>
      </c>
      <c r="BM77">
        <v>0</v>
      </c>
      <c r="BN77">
        <v>95.7</v>
      </c>
      <c r="BO77">
        <v>0.7</v>
      </c>
      <c r="BP77">
        <v>0</v>
      </c>
      <c r="BQ77" t="s">
        <v>1069</v>
      </c>
      <c r="BR77" t="s">
        <v>1070</v>
      </c>
    </row>
    <row r="78" spans="1:70" ht="38.75" x14ac:dyDescent="0.2">
      <c r="A78" s="208">
        <v>615677</v>
      </c>
      <c r="B78" s="208" t="s">
        <v>862</v>
      </c>
      <c r="C78" s="208">
        <v>44</v>
      </c>
      <c r="D78" s="208">
        <v>46</v>
      </c>
      <c r="E78" s="208">
        <f t="shared" si="4"/>
        <v>2</v>
      </c>
      <c r="F78" s="208" t="s">
        <v>281</v>
      </c>
      <c r="G78" s="211">
        <v>406136</v>
      </c>
      <c r="H78" s="211">
        <v>6919325</v>
      </c>
      <c r="J78" s="212">
        <v>42214</v>
      </c>
      <c r="L78" s="208" t="s">
        <v>915</v>
      </c>
      <c r="N78" s="208" t="s">
        <v>916</v>
      </c>
      <c r="O78" s="208" t="s">
        <v>917</v>
      </c>
      <c r="Q78" s="247" t="s">
        <v>287</v>
      </c>
      <c r="T78" s="250">
        <v>0.42299999999999999</v>
      </c>
      <c r="U78">
        <v>615677</v>
      </c>
      <c r="V78" t="s">
        <v>313</v>
      </c>
      <c r="W78">
        <v>1.37</v>
      </c>
      <c r="X78">
        <v>8.2000000000000003E-2</v>
      </c>
      <c r="Y78">
        <v>2</v>
      </c>
      <c r="Z78">
        <v>1223.2</v>
      </c>
      <c r="AA78">
        <v>0.109</v>
      </c>
      <c r="AB78">
        <f t="shared" si="5"/>
        <v>1090</v>
      </c>
      <c r="AC78">
        <f t="shared" si="6"/>
        <v>133.20000000000005</v>
      </c>
      <c r="AD78">
        <v>22</v>
      </c>
      <c r="AE78">
        <v>132</v>
      </c>
      <c r="AF78">
        <v>1.1000000000000001</v>
      </c>
      <c r="AG78">
        <v>2.4</v>
      </c>
      <c r="AH78">
        <v>10</v>
      </c>
      <c r="AI78">
        <v>1182</v>
      </c>
      <c r="AJ78">
        <v>2.89</v>
      </c>
      <c r="AK78">
        <v>12</v>
      </c>
      <c r="AL78">
        <v>2.7</v>
      </c>
      <c r="AM78">
        <v>5.9</v>
      </c>
      <c r="AN78">
        <v>425</v>
      </c>
      <c r="AO78">
        <v>0</v>
      </c>
      <c r="AP78">
        <v>0</v>
      </c>
      <c r="AQ78">
        <v>0.7</v>
      </c>
      <c r="AR78">
        <v>77</v>
      </c>
      <c r="AS78">
        <v>2.11</v>
      </c>
      <c r="AT78">
        <v>0.09</v>
      </c>
      <c r="AU78">
        <v>18.600000000000001</v>
      </c>
      <c r="AV78">
        <v>5</v>
      </c>
      <c r="AW78">
        <v>0.68</v>
      </c>
      <c r="AX78">
        <v>1607</v>
      </c>
      <c r="AY78">
        <v>0.23200000000000001</v>
      </c>
      <c r="AZ78">
        <v>8.4600000000000009</v>
      </c>
      <c r="BA78">
        <v>3.32</v>
      </c>
      <c r="BB78">
        <v>2.54</v>
      </c>
      <c r="BC78">
        <v>0.7</v>
      </c>
      <c r="BD78">
        <v>13.7</v>
      </c>
      <c r="BE78">
        <v>33</v>
      </c>
      <c r="BF78">
        <v>1.2</v>
      </c>
      <c r="BG78">
        <v>13.4</v>
      </c>
      <c r="BH78">
        <v>8.3000000000000007</v>
      </c>
      <c r="BI78">
        <v>0.5</v>
      </c>
      <c r="BJ78">
        <v>0</v>
      </c>
      <c r="BK78">
        <v>7</v>
      </c>
      <c r="BL78">
        <v>16.8</v>
      </c>
      <c r="BM78">
        <v>0</v>
      </c>
      <c r="BN78">
        <v>78.099999999999994</v>
      </c>
      <c r="BO78">
        <v>0.6</v>
      </c>
      <c r="BP78">
        <v>0</v>
      </c>
      <c r="BQ78" t="s">
        <v>1069</v>
      </c>
      <c r="BR78" t="s">
        <v>1070</v>
      </c>
    </row>
    <row r="79" spans="1:70" ht="38.75" x14ac:dyDescent="0.2">
      <c r="A79" s="208">
        <v>615678</v>
      </c>
      <c r="B79" s="208" t="s">
        <v>862</v>
      </c>
      <c r="C79" s="208">
        <v>73</v>
      </c>
      <c r="D79" s="208">
        <v>76</v>
      </c>
      <c r="E79" s="208">
        <f t="shared" si="4"/>
        <v>3</v>
      </c>
      <c r="F79" s="208" t="s">
        <v>281</v>
      </c>
      <c r="G79" s="211">
        <v>406117</v>
      </c>
      <c r="H79" s="211">
        <v>6919303</v>
      </c>
      <c r="J79" s="212">
        <v>42214</v>
      </c>
      <c r="L79" s="208" t="s">
        <v>915</v>
      </c>
      <c r="N79" s="208" t="s">
        <v>874</v>
      </c>
      <c r="O79" s="208" t="s">
        <v>918</v>
      </c>
      <c r="P79" s="208" t="s">
        <v>233</v>
      </c>
      <c r="Q79" s="247" t="s">
        <v>287</v>
      </c>
      <c r="T79" s="250">
        <v>1.97</v>
      </c>
      <c r="U79">
        <v>615678</v>
      </c>
      <c r="V79" t="s">
        <v>313</v>
      </c>
      <c r="W79">
        <v>4.3</v>
      </c>
      <c r="X79">
        <v>0</v>
      </c>
      <c r="Y79">
        <v>0.8</v>
      </c>
      <c r="Z79">
        <v>93.7</v>
      </c>
      <c r="AA79">
        <v>4.0000000000000001E-3</v>
      </c>
      <c r="AB79">
        <f t="shared" si="5"/>
        <v>40</v>
      </c>
      <c r="AC79">
        <f t="shared" si="6"/>
        <v>53.7</v>
      </c>
      <c r="AD79">
        <v>19.5</v>
      </c>
      <c r="AE79">
        <v>151</v>
      </c>
      <c r="AF79">
        <v>0</v>
      </c>
      <c r="AG79">
        <v>2.8</v>
      </c>
      <c r="AH79">
        <v>8</v>
      </c>
      <c r="AI79">
        <v>975</v>
      </c>
      <c r="AJ79">
        <v>3.12</v>
      </c>
      <c r="AK79">
        <v>0</v>
      </c>
      <c r="AL79">
        <v>1.7</v>
      </c>
      <c r="AM79">
        <v>6.4</v>
      </c>
      <c r="AN79">
        <v>743</v>
      </c>
      <c r="AO79">
        <v>0</v>
      </c>
      <c r="AP79">
        <v>0</v>
      </c>
      <c r="AQ79">
        <v>0</v>
      </c>
      <c r="AR79">
        <v>78</v>
      </c>
      <c r="AS79">
        <v>2.25</v>
      </c>
      <c r="AT79">
        <v>0.1</v>
      </c>
      <c r="AU79">
        <v>16.600000000000001</v>
      </c>
      <c r="AV79">
        <v>0</v>
      </c>
      <c r="AW79">
        <v>0.77</v>
      </c>
      <c r="AX79">
        <v>1696</v>
      </c>
      <c r="AY79">
        <v>0.23699999999999999</v>
      </c>
      <c r="AZ79">
        <v>7.43</v>
      </c>
      <c r="BA79">
        <v>2.86</v>
      </c>
      <c r="BB79">
        <v>2.92</v>
      </c>
      <c r="BC79">
        <v>0</v>
      </c>
      <c r="BD79">
        <v>18.7</v>
      </c>
      <c r="BE79">
        <v>33</v>
      </c>
      <c r="BF79">
        <v>1</v>
      </c>
      <c r="BG79">
        <v>10.8</v>
      </c>
      <c r="BH79">
        <v>8.1999999999999993</v>
      </c>
      <c r="BI79">
        <v>0.6</v>
      </c>
      <c r="BJ79">
        <v>0</v>
      </c>
      <c r="BK79">
        <v>8</v>
      </c>
      <c r="BL79">
        <v>12.8</v>
      </c>
      <c r="BM79">
        <v>0</v>
      </c>
      <c r="BN79">
        <v>73.2</v>
      </c>
      <c r="BO79">
        <v>0.8</v>
      </c>
      <c r="BP79">
        <v>0</v>
      </c>
      <c r="BQ79" t="s">
        <v>1069</v>
      </c>
      <c r="BR79" t="s">
        <v>1070</v>
      </c>
    </row>
    <row r="80" spans="1:70" ht="51.65" x14ac:dyDescent="0.2">
      <c r="A80" s="208">
        <v>615679</v>
      </c>
      <c r="B80" s="208" t="s">
        <v>862</v>
      </c>
      <c r="C80" s="208">
        <v>76</v>
      </c>
      <c r="D80" s="208">
        <v>78</v>
      </c>
      <c r="E80" s="208">
        <f t="shared" si="4"/>
        <v>2</v>
      </c>
      <c r="F80" s="208" t="s">
        <v>281</v>
      </c>
      <c r="G80" s="211">
        <v>406116</v>
      </c>
      <c r="H80" s="211">
        <v>6919301</v>
      </c>
      <c r="J80" s="212">
        <v>42214</v>
      </c>
      <c r="L80" s="208" t="s">
        <v>915</v>
      </c>
      <c r="N80" s="208" t="s">
        <v>874</v>
      </c>
      <c r="O80" s="208" t="s">
        <v>919</v>
      </c>
      <c r="P80" s="208" t="s">
        <v>233</v>
      </c>
      <c r="Q80" s="247" t="s">
        <v>287</v>
      </c>
      <c r="T80" s="250">
        <v>1.61</v>
      </c>
      <c r="U80">
        <v>615679</v>
      </c>
      <c r="V80" t="s">
        <v>313</v>
      </c>
      <c r="W80">
        <v>1.31</v>
      </c>
      <c r="X80">
        <v>0</v>
      </c>
      <c r="Y80">
        <v>1.2</v>
      </c>
      <c r="Z80">
        <v>39.299999999999997</v>
      </c>
      <c r="AA80">
        <v>2E-3</v>
      </c>
      <c r="AB80">
        <f t="shared" si="5"/>
        <v>20</v>
      </c>
      <c r="AC80">
        <f t="shared" si="6"/>
        <v>19.299999999999997</v>
      </c>
      <c r="AD80">
        <v>12.6</v>
      </c>
      <c r="AE80">
        <v>54</v>
      </c>
      <c r="AF80">
        <v>0</v>
      </c>
      <c r="AG80">
        <v>2.5</v>
      </c>
      <c r="AH80">
        <v>9</v>
      </c>
      <c r="AI80">
        <v>789</v>
      </c>
      <c r="AJ80">
        <v>3.16</v>
      </c>
      <c r="AK80">
        <v>0</v>
      </c>
      <c r="AL80">
        <v>2.2000000000000002</v>
      </c>
      <c r="AM80">
        <v>7.5</v>
      </c>
      <c r="AN80">
        <v>766</v>
      </c>
      <c r="AO80">
        <v>0</v>
      </c>
      <c r="AP80">
        <v>0</v>
      </c>
      <c r="AQ80">
        <v>0</v>
      </c>
      <c r="AR80">
        <v>83</v>
      </c>
      <c r="AS80">
        <v>2.29</v>
      </c>
      <c r="AT80">
        <v>0.1</v>
      </c>
      <c r="AU80">
        <v>18.8</v>
      </c>
      <c r="AV80">
        <v>1</v>
      </c>
      <c r="AW80">
        <v>0.87</v>
      </c>
      <c r="AX80">
        <v>1603</v>
      </c>
      <c r="AY80">
        <v>0.248</v>
      </c>
      <c r="AZ80">
        <v>7.88</v>
      </c>
      <c r="BA80">
        <v>2.93</v>
      </c>
      <c r="BB80">
        <v>3.01</v>
      </c>
      <c r="BC80">
        <v>0</v>
      </c>
      <c r="BD80">
        <v>12.2</v>
      </c>
      <c r="BE80">
        <v>38</v>
      </c>
      <c r="BF80">
        <v>0.8</v>
      </c>
      <c r="BG80">
        <v>14.1</v>
      </c>
      <c r="BH80">
        <v>9</v>
      </c>
      <c r="BI80">
        <v>0.6</v>
      </c>
      <c r="BJ80">
        <v>0</v>
      </c>
      <c r="BK80">
        <v>7</v>
      </c>
      <c r="BL80">
        <v>11.6</v>
      </c>
      <c r="BM80">
        <v>0</v>
      </c>
      <c r="BN80">
        <v>76</v>
      </c>
      <c r="BO80">
        <v>0.7</v>
      </c>
      <c r="BP80">
        <v>0</v>
      </c>
      <c r="BQ80" t="s">
        <v>1069</v>
      </c>
      <c r="BR80" t="s">
        <v>1070</v>
      </c>
    </row>
    <row r="81" spans="1:71" s="257" customFormat="1" x14ac:dyDescent="0.2">
      <c r="A81" s="257">
        <v>615680</v>
      </c>
      <c r="B81" s="257" t="s">
        <v>879</v>
      </c>
      <c r="F81" s="257" t="s">
        <v>1141</v>
      </c>
      <c r="G81" s="258"/>
      <c r="H81" s="258"/>
      <c r="J81" s="259"/>
      <c r="O81" s="257" t="s">
        <v>1142</v>
      </c>
      <c r="Q81" s="260"/>
      <c r="T81" s="261"/>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2"/>
      <c r="BN81" s="262"/>
      <c r="BO81" s="262"/>
      <c r="BP81" s="262"/>
      <c r="BQ81" s="262"/>
      <c r="BR81" s="262"/>
    </row>
    <row r="82" spans="1:71" ht="25.85" x14ac:dyDescent="0.2">
      <c r="A82" s="208">
        <v>615681</v>
      </c>
      <c r="B82" s="208" t="s">
        <v>862</v>
      </c>
      <c r="C82" s="208">
        <v>78</v>
      </c>
      <c r="D82" s="208">
        <v>80</v>
      </c>
      <c r="E82" s="208">
        <f t="shared" si="4"/>
        <v>2</v>
      </c>
      <c r="F82" s="208" t="s">
        <v>281</v>
      </c>
      <c r="G82" s="211">
        <v>406114</v>
      </c>
      <c r="H82" s="211">
        <v>6919299</v>
      </c>
      <c r="J82" s="212">
        <v>42214</v>
      </c>
      <c r="L82" s="208" t="s">
        <v>915</v>
      </c>
      <c r="N82" s="208" t="s">
        <v>874</v>
      </c>
      <c r="O82" s="208" t="s">
        <v>920</v>
      </c>
      <c r="Q82" s="247" t="s">
        <v>287</v>
      </c>
      <c r="T82" s="250">
        <v>0.50700000000000001</v>
      </c>
      <c r="U82" s="243">
        <v>615681</v>
      </c>
      <c r="V82" s="243" t="s">
        <v>313</v>
      </c>
      <c r="W82" s="243">
        <v>2.36</v>
      </c>
      <c r="X82" s="243">
        <v>0</v>
      </c>
      <c r="Y82" s="243">
        <v>1.2</v>
      </c>
      <c r="Z82" s="243">
        <v>23.7</v>
      </c>
      <c r="AA82" s="243">
        <v>0</v>
      </c>
      <c r="AB82">
        <v>0</v>
      </c>
      <c r="AC82">
        <f t="shared" si="6"/>
        <v>23.7</v>
      </c>
      <c r="AD82" s="243">
        <v>15.8</v>
      </c>
      <c r="AE82" s="243">
        <v>57</v>
      </c>
      <c r="AF82" s="243">
        <v>0</v>
      </c>
      <c r="AG82" s="243">
        <v>4.8</v>
      </c>
      <c r="AH82" s="243">
        <v>7</v>
      </c>
      <c r="AI82" s="243">
        <v>706</v>
      </c>
      <c r="AJ82" s="243">
        <v>2.6</v>
      </c>
      <c r="AK82" s="243">
        <v>0</v>
      </c>
      <c r="AL82" s="243">
        <v>2</v>
      </c>
      <c r="AM82" s="243">
        <v>5.4</v>
      </c>
      <c r="AN82" s="243">
        <v>465</v>
      </c>
      <c r="AO82" s="243">
        <v>0</v>
      </c>
      <c r="AP82" s="243">
        <v>0</v>
      </c>
      <c r="AQ82" s="243">
        <v>0</v>
      </c>
      <c r="AR82" s="243">
        <v>79</v>
      </c>
      <c r="AS82" s="243">
        <v>2.5299999999999998</v>
      </c>
      <c r="AT82" s="243">
        <v>0.1</v>
      </c>
      <c r="AU82" s="243">
        <v>12.1</v>
      </c>
      <c r="AV82" s="243">
        <v>3</v>
      </c>
      <c r="AW82" s="243">
        <v>0.4</v>
      </c>
      <c r="AX82" s="243">
        <v>1401</v>
      </c>
      <c r="AY82" s="243">
        <v>0.23499999999999999</v>
      </c>
      <c r="AZ82" s="243">
        <v>7.38</v>
      </c>
      <c r="BA82" s="243">
        <v>2.72</v>
      </c>
      <c r="BB82" s="243">
        <v>2.74</v>
      </c>
      <c r="BC82" s="243">
        <v>0.7</v>
      </c>
      <c r="BD82" s="243">
        <v>14.9</v>
      </c>
      <c r="BE82" s="243">
        <v>29</v>
      </c>
      <c r="BF82" s="243">
        <v>1.1000000000000001</v>
      </c>
      <c r="BG82" s="243">
        <v>11</v>
      </c>
      <c r="BH82" s="243">
        <v>9.1999999999999993</v>
      </c>
      <c r="BI82" s="243">
        <v>0.6</v>
      </c>
      <c r="BJ82" s="243">
        <v>0</v>
      </c>
      <c r="BK82" s="243">
        <v>7</v>
      </c>
      <c r="BL82" s="243">
        <v>14.9</v>
      </c>
      <c r="BM82" s="243">
        <v>0</v>
      </c>
      <c r="BN82" s="243">
        <v>73.8</v>
      </c>
      <c r="BO82" s="243">
        <v>0.6</v>
      </c>
      <c r="BP82" s="243">
        <v>0</v>
      </c>
      <c r="BQ82" t="s">
        <v>1069</v>
      </c>
      <c r="BR82" t="s">
        <v>1070</v>
      </c>
      <c r="BS82" s="264"/>
    </row>
    <row r="83" spans="1:71" ht="25.85" x14ac:dyDescent="0.2">
      <c r="A83" s="208">
        <v>615682</v>
      </c>
      <c r="B83" s="208" t="s">
        <v>862</v>
      </c>
      <c r="C83" s="208">
        <v>80</v>
      </c>
      <c r="D83" s="208">
        <v>82</v>
      </c>
      <c r="E83" s="208">
        <f t="shared" si="4"/>
        <v>2</v>
      </c>
      <c r="F83" s="208" t="s">
        <v>281</v>
      </c>
      <c r="G83" s="211">
        <v>406112</v>
      </c>
      <c r="H83" s="211">
        <v>6919297</v>
      </c>
      <c r="J83" s="212">
        <v>42214</v>
      </c>
      <c r="L83" s="208" t="s">
        <v>915</v>
      </c>
      <c r="N83" s="208" t="s">
        <v>874</v>
      </c>
      <c r="O83" s="208" t="s">
        <v>920</v>
      </c>
      <c r="Q83" s="247" t="s">
        <v>287</v>
      </c>
      <c r="T83" s="250">
        <v>0.36899999999999999</v>
      </c>
      <c r="U83">
        <v>615682</v>
      </c>
      <c r="V83" t="s">
        <v>313</v>
      </c>
      <c r="W83">
        <v>2.17</v>
      </c>
      <c r="X83">
        <v>0</v>
      </c>
      <c r="Y83">
        <v>1.8</v>
      </c>
      <c r="Z83">
        <v>108.1</v>
      </c>
      <c r="AA83">
        <v>3.0000000000000001E-3</v>
      </c>
      <c r="AB83">
        <f t="shared" si="5"/>
        <v>30</v>
      </c>
      <c r="AC83">
        <f t="shared" si="6"/>
        <v>78.099999999999994</v>
      </c>
      <c r="AD83">
        <v>16.3</v>
      </c>
      <c r="AE83">
        <v>82</v>
      </c>
      <c r="AF83">
        <v>0</v>
      </c>
      <c r="AG83">
        <v>3.9</v>
      </c>
      <c r="AH83">
        <v>10</v>
      </c>
      <c r="AI83">
        <v>1028</v>
      </c>
      <c r="AJ83">
        <v>3.01</v>
      </c>
      <c r="AK83">
        <v>0</v>
      </c>
      <c r="AL83">
        <v>1.8</v>
      </c>
      <c r="AM83">
        <v>7.5</v>
      </c>
      <c r="AN83">
        <v>325</v>
      </c>
      <c r="AO83">
        <v>0</v>
      </c>
      <c r="AP83">
        <v>0</v>
      </c>
      <c r="AQ83">
        <v>0</v>
      </c>
      <c r="AR83">
        <v>74</v>
      </c>
      <c r="AS83">
        <v>2.4</v>
      </c>
      <c r="AT83">
        <v>0.09</v>
      </c>
      <c r="AU83">
        <v>21.6</v>
      </c>
      <c r="AV83">
        <v>6</v>
      </c>
      <c r="AW83">
        <v>0.49</v>
      </c>
      <c r="AX83">
        <v>1013</v>
      </c>
      <c r="AY83">
        <v>0.224</v>
      </c>
      <c r="AZ83">
        <v>7.84</v>
      </c>
      <c r="BA83">
        <v>2.27</v>
      </c>
      <c r="BB83">
        <v>2.19</v>
      </c>
      <c r="BC83">
        <v>0.8</v>
      </c>
      <c r="BD83">
        <v>14</v>
      </c>
      <c r="BE83">
        <v>35</v>
      </c>
      <c r="BF83">
        <v>0.9</v>
      </c>
      <c r="BG83">
        <v>14.6</v>
      </c>
      <c r="BH83">
        <v>8.4</v>
      </c>
      <c r="BI83">
        <v>0.5</v>
      </c>
      <c r="BJ83">
        <v>0</v>
      </c>
      <c r="BK83">
        <v>7</v>
      </c>
      <c r="BL83">
        <v>21.5</v>
      </c>
      <c r="BM83">
        <v>0</v>
      </c>
      <c r="BN83">
        <v>73.599999999999994</v>
      </c>
      <c r="BO83">
        <v>0.7</v>
      </c>
      <c r="BP83">
        <v>0</v>
      </c>
      <c r="BQ83" t="s">
        <v>1069</v>
      </c>
      <c r="BR83" t="s">
        <v>1070</v>
      </c>
    </row>
    <row r="84" spans="1:71" ht="25.85" x14ac:dyDescent="0.2">
      <c r="A84" s="208">
        <v>615701</v>
      </c>
      <c r="B84" s="208" t="s">
        <v>862</v>
      </c>
      <c r="C84" s="208">
        <v>35</v>
      </c>
      <c r="D84" s="208">
        <v>37</v>
      </c>
      <c r="E84" s="208">
        <f t="shared" si="4"/>
        <v>2</v>
      </c>
      <c r="F84" s="208" t="s">
        <v>281</v>
      </c>
      <c r="G84" s="211">
        <v>404474</v>
      </c>
      <c r="H84" s="211">
        <v>6921758</v>
      </c>
      <c r="J84" s="212">
        <v>42273</v>
      </c>
      <c r="L84" s="208" t="s">
        <v>1071</v>
      </c>
      <c r="N84" s="208" t="s">
        <v>1073</v>
      </c>
      <c r="O84" s="208" t="s">
        <v>1072</v>
      </c>
      <c r="R84" s="208" t="s">
        <v>1075</v>
      </c>
      <c r="U84">
        <v>615701</v>
      </c>
      <c r="V84" t="s">
        <v>313</v>
      </c>
      <c r="W84">
        <v>3.04</v>
      </c>
      <c r="X84" t="s">
        <v>1144</v>
      </c>
      <c r="Y84" t="s">
        <v>1145</v>
      </c>
      <c r="Z84">
        <v>371.2</v>
      </c>
      <c r="AA84">
        <v>1.4E-2</v>
      </c>
      <c r="AB84">
        <f t="shared" si="5"/>
        <v>140</v>
      </c>
      <c r="AC84">
        <f t="shared" si="6"/>
        <v>231.2</v>
      </c>
      <c r="AD84">
        <v>15.1</v>
      </c>
      <c r="AE84">
        <v>77</v>
      </c>
      <c r="AF84" t="s">
        <v>1145</v>
      </c>
      <c r="AG84">
        <v>2.9</v>
      </c>
      <c r="AH84">
        <v>8</v>
      </c>
      <c r="AI84">
        <v>824</v>
      </c>
      <c r="AJ84">
        <v>3</v>
      </c>
      <c r="AK84">
        <v>5</v>
      </c>
      <c r="AL84">
        <v>1.2</v>
      </c>
      <c r="AM84">
        <v>3</v>
      </c>
      <c r="AN84">
        <v>781</v>
      </c>
      <c r="AO84" t="s">
        <v>1145</v>
      </c>
      <c r="AP84" t="s">
        <v>1145</v>
      </c>
      <c r="AQ84" t="s">
        <v>1145</v>
      </c>
      <c r="AR84">
        <v>75</v>
      </c>
      <c r="AS84">
        <v>2.21</v>
      </c>
      <c r="AT84">
        <v>0.08</v>
      </c>
      <c r="AU84">
        <v>16</v>
      </c>
      <c r="AV84">
        <v>4</v>
      </c>
      <c r="AW84">
        <v>0.65</v>
      </c>
      <c r="AX84">
        <v>1934</v>
      </c>
      <c r="AY84">
        <v>0.24199999999999999</v>
      </c>
      <c r="AZ84">
        <v>8.2200000000000006</v>
      </c>
      <c r="BA84">
        <v>3.4</v>
      </c>
      <c r="BB84">
        <v>1.96</v>
      </c>
      <c r="BC84" t="s">
        <v>1145</v>
      </c>
      <c r="BD84">
        <v>9.4</v>
      </c>
      <c r="BE84">
        <v>31</v>
      </c>
      <c r="BF84">
        <v>1</v>
      </c>
      <c r="BG84">
        <v>13.6</v>
      </c>
      <c r="BH84">
        <v>7.9</v>
      </c>
      <c r="BI84">
        <v>0.6</v>
      </c>
      <c r="BJ84" t="s">
        <v>1146</v>
      </c>
      <c r="BK84">
        <v>8</v>
      </c>
      <c r="BL84">
        <v>8.6</v>
      </c>
      <c r="BM84" t="s">
        <v>289</v>
      </c>
      <c r="BN84">
        <v>58.5</v>
      </c>
      <c r="BO84" t="s">
        <v>1145</v>
      </c>
      <c r="BP84" t="s">
        <v>1146</v>
      </c>
      <c r="BQ84" t="s">
        <v>1069</v>
      </c>
      <c r="BR84" t="s">
        <v>1147</v>
      </c>
    </row>
    <row r="85" spans="1:71" x14ac:dyDescent="0.2">
      <c r="A85" s="208">
        <v>615702</v>
      </c>
      <c r="B85" s="208" t="s">
        <v>862</v>
      </c>
      <c r="C85" s="208">
        <v>37</v>
      </c>
      <c r="D85" s="208">
        <v>39</v>
      </c>
      <c r="E85" s="208">
        <f t="shared" si="4"/>
        <v>2</v>
      </c>
      <c r="F85" s="208" t="s">
        <v>281</v>
      </c>
      <c r="G85" s="211">
        <v>404472</v>
      </c>
      <c r="H85" s="211">
        <v>6921757</v>
      </c>
      <c r="J85" s="212">
        <v>42273</v>
      </c>
      <c r="L85" s="208" t="s">
        <v>1071</v>
      </c>
      <c r="N85" s="208" t="s">
        <v>874</v>
      </c>
      <c r="R85" s="208" t="s">
        <v>1074</v>
      </c>
      <c r="U85">
        <v>615702</v>
      </c>
      <c r="V85" t="s">
        <v>313</v>
      </c>
      <c r="W85">
        <v>2.19</v>
      </c>
      <c r="X85" t="s">
        <v>1144</v>
      </c>
      <c r="Y85" t="s">
        <v>1145</v>
      </c>
      <c r="Z85">
        <v>270.39999999999998</v>
      </c>
      <c r="AA85">
        <v>1.0999999999999999E-2</v>
      </c>
      <c r="AB85">
        <f t="shared" si="5"/>
        <v>110</v>
      </c>
      <c r="AC85">
        <f t="shared" si="6"/>
        <v>160.39999999999998</v>
      </c>
      <c r="AD85">
        <v>14.2</v>
      </c>
      <c r="AE85">
        <v>54</v>
      </c>
      <c r="AF85" t="s">
        <v>1145</v>
      </c>
      <c r="AG85">
        <v>2.2999999999999998</v>
      </c>
      <c r="AH85">
        <v>5</v>
      </c>
      <c r="AI85">
        <v>518</v>
      </c>
      <c r="AJ85">
        <v>2.17</v>
      </c>
      <c r="AK85" t="s">
        <v>1146</v>
      </c>
      <c r="AL85">
        <v>1.1000000000000001</v>
      </c>
      <c r="AM85">
        <v>2.8</v>
      </c>
      <c r="AN85">
        <v>655</v>
      </c>
      <c r="AO85" t="s">
        <v>1145</v>
      </c>
      <c r="AP85" t="s">
        <v>1145</v>
      </c>
      <c r="AQ85" t="s">
        <v>1145</v>
      </c>
      <c r="AR85">
        <v>55</v>
      </c>
      <c r="AS85">
        <v>1.67</v>
      </c>
      <c r="AT85">
        <v>0.06</v>
      </c>
      <c r="AU85">
        <v>10.199999999999999</v>
      </c>
      <c r="AV85" t="s">
        <v>401</v>
      </c>
      <c r="AW85">
        <v>0.47</v>
      </c>
      <c r="AX85">
        <v>2551</v>
      </c>
      <c r="AY85">
        <v>0.16600000000000001</v>
      </c>
      <c r="AZ85">
        <v>7.46</v>
      </c>
      <c r="BA85">
        <v>3.28</v>
      </c>
      <c r="BB85">
        <v>2.13</v>
      </c>
      <c r="BC85" t="s">
        <v>1145</v>
      </c>
      <c r="BD85">
        <v>17.600000000000001</v>
      </c>
      <c r="BE85">
        <v>22</v>
      </c>
      <c r="BF85">
        <v>0.7</v>
      </c>
      <c r="BG85">
        <v>8.6</v>
      </c>
      <c r="BH85">
        <v>5.5</v>
      </c>
      <c r="BI85">
        <v>0.9</v>
      </c>
      <c r="BJ85" t="s">
        <v>1146</v>
      </c>
      <c r="BK85">
        <v>5</v>
      </c>
      <c r="BL85">
        <v>8.3000000000000007</v>
      </c>
      <c r="BM85" t="s">
        <v>289</v>
      </c>
      <c r="BN85">
        <v>54.3</v>
      </c>
      <c r="BO85">
        <v>0.7</v>
      </c>
      <c r="BP85" t="s">
        <v>1146</v>
      </c>
      <c r="BQ85" t="s">
        <v>1069</v>
      </c>
      <c r="BR85" t="s">
        <v>1147</v>
      </c>
    </row>
    <row r="86" spans="1:71" x14ac:dyDescent="0.2">
      <c r="A86" s="208">
        <v>615703</v>
      </c>
      <c r="B86" s="208" t="s">
        <v>862</v>
      </c>
      <c r="C86" s="208">
        <v>39</v>
      </c>
      <c r="D86" s="208">
        <v>40.5</v>
      </c>
      <c r="E86" s="208">
        <f t="shared" si="4"/>
        <v>1.5</v>
      </c>
      <c r="F86" s="208" t="s">
        <v>281</v>
      </c>
      <c r="G86" s="211">
        <v>404470</v>
      </c>
      <c r="H86" s="211">
        <v>6921756</v>
      </c>
      <c r="J86" s="212">
        <v>42273</v>
      </c>
      <c r="L86" s="208" t="s">
        <v>1071</v>
      </c>
      <c r="N86" s="208" t="s">
        <v>874</v>
      </c>
      <c r="O86" s="208" t="s">
        <v>1076</v>
      </c>
      <c r="R86" s="208" t="s">
        <v>1074</v>
      </c>
      <c r="U86">
        <v>615703</v>
      </c>
      <c r="V86" t="s">
        <v>313</v>
      </c>
      <c r="W86">
        <v>1.63</v>
      </c>
      <c r="X86" t="s">
        <v>1144</v>
      </c>
      <c r="Y86" t="s">
        <v>1145</v>
      </c>
      <c r="Z86">
        <v>262.2</v>
      </c>
      <c r="AA86">
        <v>1.0999999999999999E-2</v>
      </c>
      <c r="AB86">
        <f t="shared" si="5"/>
        <v>110</v>
      </c>
      <c r="AC86">
        <f t="shared" si="6"/>
        <v>152.19999999999999</v>
      </c>
      <c r="AD86">
        <v>15.8</v>
      </c>
      <c r="AE86">
        <v>59</v>
      </c>
      <c r="AF86" t="s">
        <v>1145</v>
      </c>
      <c r="AG86">
        <v>2.8</v>
      </c>
      <c r="AH86">
        <v>6</v>
      </c>
      <c r="AI86">
        <v>635</v>
      </c>
      <c r="AJ86">
        <v>2.56</v>
      </c>
      <c r="AK86" t="s">
        <v>1146</v>
      </c>
      <c r="AL86">
        <v>1.2</v>
      </c>
      <c r="AM86">
        <v>2.5</v>
      </c>
      <c r="AN86">
        <v>755</v>
      </c>
      <c r="AO86" t="s">
        <v>1145</v>
      </c>
      <c r="AP86" t="s">
        <v>1145</v>
      </c>
      <c r="AQ86" t="s">
        <v>1145</v>
      </c>
      <c r="AR86">
        <v>68</v>
      </c>
      <c r="AS86">
        <v>2.31</v>
      </c>
      <c r="AT86">
        <v>7.0000000000000007E-2</v>
      </c>
      <c r="AU86">
        <v>12</v>
      </c>
      <c r="AV86">
        <v>3</v>
      </c>
      <c r="AW86">
        <v>0.57999999999999996</v>
      </c>
      <c r="AX86">
        <v>2093</v>
      </c>
      <c r="AY86">
        <v>0.19900000000000001</v>
      </c>
      <c r="AZ86">
        <v>8.07</v>
      </c>
      <c r="BA86">
        <v>3.3</v>
      </c>
      <c r="BB86">
        <v>2.2200000000000002</v>
      </c>
      <c r="BC86" t="s">
        <v>1145</v>
      </c>
      <c r="BD86">
        <v>21.2</v>
      </c>
      <c r="BE86">
        <v>24</v>
      </c>
      <c r="BF86">
        <v>1</v>
      </c>
      <c r="BG86">
        <v>11.5</v>
      </c>
      <c r="BH86">
        <v>6.6</v>
      </c>
      <c r="BI86">
        <v>0.7</v>
      </c>
      <c r="BJ86" t="s">
        <v>1146</v>
      </c>
      <c r="BK86">
        <v>8</v>
      </c>
      <c r="BL86">
        <v>8.1</v>
      </c>
      <c r="BM86" t="s">
        <v>289</v>
      </c>
      <c r="BN86">
        <v>54.8</v>
      </c>
      <c r="BO86">
        <v>0.7</v>
      </c>
      <c r="BP86" t="s">
        <v>1146</v>
      </c>
      <c r="BQ86" t="s">
        <v>1069</v>
      </c>
      <c r="BR86" t="s">
        <v>1147</v>
      </c>
    </row>
    <row r="87" spans="1:71" x14ac:dyDescent="0.2">
      <c r="A87" s="208">
        <v>615704</v>
      </c>
      <c r="B87" s="208" t="s">
        <v>862</v>
      </c>
      <c r="C87" s="208">
        <v>40.5</v>
      </c>
      <c r="D87" s="208">
        <v>42</v>
      </c>
      <c r="E87" s="208">
        <f t="shared" si="4"/>
        <v>1.5</v>
      </c>
      <c r="F87" s="208" t="s">
        <v>281</v>
      </c>
      <c r="G87" s="211">
        <v>404470</v>
      </c>
      <c r="H87" s="211">
        <v>6921755</v>
      </c>
      <c r="J87" s="212">
        <v>42273</v>
      </c>
      <c r="L87" s="208" t="s">
        <v>1071</v>
      </c>
      <c r="N87" s="208" t="s">
        <v>874</v>
      </c>
      <c r="O87" s="208" t="s">
        <v>1076</v>
      </c>
      <c r="R87" s="208" t="s">
        <v>1074</v>
      </c>
      <c r="U87">
        <v>615704</v>
      </c>
      <c r="V87" t="s">
        <v>313</v>
      </c>
      <c r="W87">
        <v>2.12</v>
      </c>
      <c r="X87">
        <v>6.0000000000000001E-3</v>
      </c>
      <c r="Y87" t="s">
        <v>1145</v>
      </c>
      <c r="Z87">
        <v>261.2</v>
      </c>
      <c r="AA87">
        <v>1.0999999999999999E-2</v>
      </c>
      <c r="AB87">
        <f t="shared" si="5"/>
        <v>110</v>
      </c>
      <c r="AC87">
        <f t="shared" si="6"/>
        <v>151.19999999999999</v>
      </c>
      <c r="AD87">
        <v>13.2</v>
      </c>
      <c r="AE87">
        <v>64</v>
      </c>
      <c r="AF87" t="s">
        <v>1145</v>
      </c>
      <c r="AG87">
        <v>2.8</v>
      </c>
      <c r="AH87">
        <v>8</v>
      </c>
      <c r="AI87">
        <v>827</v>
      </c>
      <c r="AJ87">
        <v>2.87</v>
      </c>
      <c r="AK87" t="s">
        <v>1146</v>
      </c>
      <c r="AL87">
        <v>1.1000000000000001</v>
      </c>
      <c r="AM87">
        <v>3</v>
      </c>
      <c r="AN87">
        <v>831</v>
      </c>
      <c r="AO87" t="s">
        <v>1145</v>
      </c>
      <c r="AP87" t="s">
        <v>1145</v>
      </c>
      <c r="AQ87">
        <v>0.7</v>
      </c>
      <c r="AR87">
        <v>76</v>
      </c>
      <c r="AS87">
        <v>2.54</v>
      </c>
      <c r="AT87">
        <v>7.0000000000000007E-2</v>
      </c>
      <c r="AU87">
        <v>13.8</v>
      </c>
      <c r="AV87">
        <v>4</v>
      </c>
      <c r="AW87">
        <v>0.72</v>
      </c>
      <c r="AX87">
        <v>2009</v>
      </c>
      <c r="AY87">
        <v>0.224</v>
      </c>
      <c r="AZ87">
        <v>7.74</v>
      </c>
      <c r="BA87">
        <v>3.38</v>
      </c>
      <c r="BB87">
        <v>1.83</v>
      </c>
      <c r="BC87" t="s">
        <v>1145</v>
      </c>
      <c r="BD87">
        <v>12.9</v>
      </c>
      <c r="BE87">
        <v>27</v>
      </c>
      <c r="BF87">
        <v>0.9</v>
      </c>
      <c r="BG87">
        <v>15.2</v>
      </c>
      <c r="BH87">
        <v>10</v>
      </c>
      <c r="BI87">
        <v>1.1000000000000001</v>
      </c>
      <c r="BJ87" t="s">
        <v>1146</v>
      </c>
      <c r="BK87">
        <v>8</v>
      </c>
      <c r="BL87">
        <v>10</v>
      </c>
      <c r="BM87" t="s">
        <v>289</v>
      </c>
      <c r="BN87">
        <v>46.2</v>
      </c>
      <c r="BO87" t="s">
        <v>1145</v>
      </c>
      <c r="BP87" t="s">
        <v>1146</v>
      </c>
      <c r="BQ87" t="s">
        <v>1069</v>
      </c>
      <c r="BR87" t="s">
        <v>1147</v>
      </c>
    </row>
    <row r="88" spans="1:71" x14ac:dyDescent="0.2">
      <c r="A88" s="208">
        <v>615705</v>
      </c>
      <c r="B88" s="208" t="s">
        <v>862</v>
      </c>
      <c r="C88" s="208">
        <v>42</v>
      </c>
      <c r="D88" s="208">
        <v>44</v>
      </c>
      <c r="E88" s="208">
        <f t="shared" si="4"/>
        <v>2</v>
      </c>
      <c r="F88" s="208" t="s">
        <v>281</v>
      </c>
      <c r="G88" s="211">
        <v>404467</v>
      </c>
      <c r="H88" s="211">
        <v>6921754</v>
      </c>
      <c r="J88" s="212">
        <v>42273</v>
      </c>
      <c r="L88" s="208" t="s">
        <v>1071</v>
      </c>
      <c r="N88" s="208" t="s">
        <v>874</v>
      </c>
      <c r="R88" s="208" t="s">
        <v>1075</v>
      </c>
      <c r="U88">
        <v>615705</v>
      </c>
      <c r="V88" t="s">
        <v>313</v>
      </c>
      <c r="W88">
        <v>4.2300000000000004</v>
      </c>
      <c r="X88" t="s">
        <v>1144</v>
      </c>
      <c r="Y88" t="s">
        <v>1145</v>
      </c>
      <c r="Z88">
        <v>658.1</v>
      </c>
      <c r="AA88">
        <v>2.3E-2</v>
      </c>
      <c r="AB88">
        <f t="shared" si="5"/>
        <v>230</v>
      </c>
      <c r="AC88">
        <f t="shared" si="6"/>
        <v>428.1</v>
      </c>
      <c r="AD88">
        <v>11.7</v>
      </c>
      <c r="AE88">
        <v>94</v>
      </c>
      <c r="AF88" t="s">
        <v>1145</v>
      </c>
      <c r="AG88">
        <v>2.2000000000000002</v>
      </c>
      <c r="AH88">
        <v>8</v>
      </c>
      <c r="AI88">
        <v>844</v>
      </c>
      <c r="AJ88">
        <v>3.22</v>
      </c>
      <c r="AK88" t="s">
        <v>1146</v>
      </c>
      <c r="AL88">
        <v>0.8</v>
      </c>
      <c r="AM88">
        <v>2.5</v>
      </c>
      <c r="AN88">
        <v>796</v>
      </c>
      <c r="AO88" t="s">
        <v>1145</v>
      </c>
      <c r="AP88" t="s">
        <v>1145</v>
      </c>
      <c r="AQ88" t="s">
        <v>1145</v>
      </c>
      <c r="AR88">
        <v>77</v>
      </c>
      <c r="AS88">
        <v>2.96</v>
      </c>
      <c r="AT88">
        <v>0.11</v>
      </c>
      <c r="AU88">
        <v>14.1</v>
      </c>
      <c r="AV88">
        <v>4</v>
      </c>
      <c r="AW88">
        <v>0.81</v>
      </c>
      <c r="AX88">
        <v>1980</v>
      </c>
      <c r="AY88">
        <v>0.27200000000000002</v>
      </c>
      <c r="AZ88">
        <v>8.5299999999999994</v>
      </c>
      <c r="BA88">
        <v>3.33</v>
      </c>
      <c r="BB88">
        <v>1.86</v>
      </c>
      <c r="BC88" t="s">
        <v>1145</v>
      </c>
      <c r="BD88">
        <v>8.8000000000000007</v>
      </c>
      <c r="BE88">
        <v>32</v>
      </c>
      <c r="BF88">
        <v>1</v>
      </c>
      <c r="BG88">
        <v>19.8</v>
      </c>
      <c r="BH88">
        <v>9.4</v>
      </c>
      <c r="BI88">
        <v>0.8</v>
      </c>
      <c r="BJ88" t="s">
        <v>1146</v>
      </c>
      <c r="BK88">
        <v>9</v>
      </c>
      <c r="BL88">
        <v>9</v>
      </c>
      <c r="BM88" t="s">
        <v>289</v>
      </c>
      <c r="BN88">
        <v>50.9</v>
      </c>
      <c r="BO88" t="s">
        <v>1145</v>
      </c>
      <c r="BP88" t="s">
        <v>1146</v>
      </c>
      <c r="BQ88" t="s">
        <v>1069</v>
      </c>
      <c r="BR88" t="s">
        <v>1147</v>
      </c>
    </row>
    <row r="89" spans="1:71" ht="51.65" x14ac:dyDescent="0.2">
      <c r="A89" s="208">
        <v>615706</v>
      </c>
      <c r="B89" s="208" t="s">
        <v>862</v>
      </c>
      <c r="C89" s="208">
        <v>44</v>
      </c>
      <c r="D89" s="208">
        <v>46</v>
      </c>
      <c r="E89" s="208">
        <f t="shared" si="4"/>
        <v>2</v>
      </c>
      <c r="F89" s="208" t="s">
        <v>281</v>
      </c>
      <c r="G89" s="211">
        <v>404465</v>
      </c>
      <c r="H89" s="211">
        <v>6921753</v>
      </c>
      <c r="J89" s="212">
        <v>42273</v>
      </c>
      <c r="L89" s="208" t="s">
        <v>1071</v>
      </c>
      <c r="N89" s="208" t="s">
        <v>1077</v>
      </c>
      <c r="O89" s="208" t="s">
        <v>1078</v>
      </c>
      <c r="P89" s="208" t="s">
        <v>1079</v>
      </c>
      <c r="R89" s="208" t="s">
        <v>1075</v>
      </c>
      <c r="U89">
        <v>615706</v>
      </c>
      <c r="V89" t="s">
        <v>313</v>
      </c>
      <c r="W89">
        <v>2.5299999999999998</v>
      </c>
      <c r="X89">
        <v>7.0000000000000001E-3</v>
      </c>
      <c r="Y89" t="s">
        <v>1145</v>
      </c>
      <c r="Z89">
        <v>738.3</v>
      </c>
      <c r="AA89">
        <v>2.5000000000000001E-2</v>
      </c>
      <c r="AB89">
        <f t="shared" si="5"/>
        <v>250</v>
      </c>
      <c r="AC89">
        <f t="shared" si="6"/>
        <v>488.29999999999995</v>
      </c>
      <c r="AD89">
        <v>12.8</v>
      </c>
      <c r="AE89">
        <v>101</v>
      </c>
      <c r="AF89" t="s">
        <v>1145</v>
      </c>
      <c r="AG89">
        <v>2.2000000000000002</v>
      </c>
      <c r="AH89">
        <v>8</v>
      </c>
      <c r="AI89">
        <v>940</v>
      </c>
      <c r="AJ89">
        <v>3.39</v>
      </c>
      <c r="AK89" t="s">
        <v>1146</v>
      </c>
      <c r="AL89">
        <v>0.7</v>
      </c>
      <c r="AM89">
        <v>3.1</v>
      </c>
      <c r="AN89">
        <v>674</v>
      </c>
      <c r="AO89" t="s">
        <v>1145</v>
      </c>
      <c r="AP89" t="s">
        <v>1145</v>
      </c>
      <c r="AQ89" t="s">
        <v>1145</v>
      </c>
      <c r="AR89">
        <v>85</v>
      </c>
      <c r="AS89">
        <v>2.83</v>
      </c>
      <c r="AT89">
        <v>0.12</v>
      </c>
      <c r="AU89">
        <v>13.3</v>
      </c>
      <c r="AV89">
        <v>1</v>
      </c>
      <c r="AW89">
        <v>0.82</v>
      </c>
      <c r="AX89">
        <v>1569</v>
      </c>
      <c r="AY89">
        <v>0.28999999999999998</v>
      </c>
      <c r="AZ89">
        <v>7.1</v>
      </c>
      <c r="BA89">
        <v>3.29</v>
      </c>
      <c r="BB89">
        <v>1.82</v>
      </c>
      <c r="BC89" t="s">
        <v>1145</v>
      </c>
      <c r="BD89">
        <v>11.8</v>
      </c>
      <c r="BE89">
        <v>28</v>
      </c>
      <c r="BF89">
        <v>1.1000000000000001</v>
      </c>
      <c r="BG89">
        <v>20.6</v>
      </c>
      <c r="BH89">
        <v>8.8000000000000007</v>
      </c>
      <c r="BI89">
        <v>0.6</v>
      </c>
      <c r="BJ89" t="s">
        <v>1146</v>
      </c>
      <c r="BK89">
        <v>10</v>
      </c>
      <c r="BL89">
        <v>10.8</v>
      </c>
      <c r="BM89" t="s">
        <v>289</v>
      </c>
      <c r="BN89">
        <v>45.5</v>
      </c>
      <c r="BO89">
        <v>0.5</v>
      </c>
      <c r="BP89" t="s">
        <v>1146</v>
      </c>
      <c r="BQ89" t="s">
        <v>1069</v>
      </c>
      <c r="BR89" t="s">
        <v>1147</v>
      </c>
    </row>
    <row r="90" spans="1:71" ht="25.85" x14ac:dyDescent="0.2">
      <c r="A90" s="208">
        <v>615707</v>
      </c>
      <c r="B90" s="208" t="s">
        <v>862</v>
      </c>
      <c r="C90" s="208">
        <v>46</v>
      </c>
      <c r="D90" s="208">
        <v>48</v>
      </c>
      <c r="E90" s="208">
        <f t="shared" si="4"/>
        <v>2</v>
      </c>
      <c r="F90" s="208" t="s">
        <v>281</v>
      </c>
      <c r="G90" s="211">
        <v>404463</v>
      </c>
      <c r="H90" s="211">
        <v>6921752</v>
      </c>
      <c r="J90" s="212">
        <v>42273</v>
      </c>
      <c r="L90" s="208" t="s">
        <v>1071</v>
      </c>
      <c r="N90" s="208" t="s">
        <v>874</v>
      </c>
      <c r="O90" s="208" t="s">
        <v>1080</v>
      </c>
      <c r="R90" s="208" t="s">
        <v>1075</v>
      </c>
      <c r="U90">
        <v>615707</v>
      </c>
      <c r="V90" t="s">
        <v>313</v>
      </c>
      <c r="W90">
        <v>3.19</v>
      </c>
      <c r="X90">
        <v>6.0000000000000001E-3</v>
      </c>
      <c r="Y90" t="s">
        <v>1145</v>
      </c>
      <c r="Z90">
        <v>952.8</v>
      </c>
      <c r="AA90">
        <v>2.9000000000000001E-2</v>
      </c>
      <c r="AB90">
        <f t="shared" si="5"/>
        <v>290</v>
      </c>
      <c r="AC90">
        <f t="shared" si="6"/>
        <v>662.8</v>
      </c>
      <c r="AD90">
        <v>18</v>
      </c>
      <c r="AE90">
        <v>62</v>
      </c>
      <c r="AF90" t="s">
        <v>1145</v>
      </c>
      <c r="AG90">
        <v>3.5</v>
      </c>
      <c r="AH90">
        <v>8</v>
      </c>
      <c r="AI90">
        <v>556</v>
      </c>
      <c r="AJ90">
        <v>2.89</v>
      </c>
      <c r="AK90" t="s">
        <v>1146</v>
      </c>
      <c r="AL90">
        <v>0.8</v>
      </c>
      <c r="AM90">
        <v>4.9000000000000004</v>
      </c>
      <c r="AN90">
        <v>647</v>
      </c>
      <c r="AO90" t="s">
        <v>1145</v>
      </c>
      <c r="AP90" t="s">
        <v>1145</v>
      </c>
      <c r="AQ90" t="s">
        <v>1145</v>
      </c>
      <c r="AR90">
        <v>87</v>
      </c>
      <c r="AS90">
        <v>2.14</v>
      </c>
      <c r="AT90">
        <v>0.12</v>
      </c>
      <c r="AU90">
        <v>13.9</v>
      </c>
      <c r="AV90">
        <v>5</v>
      </c>
      <c r="AW90">
        <v>0.73</v>
      </c>
      <c r="AX90">
        <v>1458</v>
      </c>
      <c r="AY90">
        <v>0.26100000000000001</v>
      </c>
      <c r="AZ90">
        <v>5.88</v>
      </c>
      <c r="BA90">
        <v>2.99</v>
      </c>
      <c r="BB90">
        <v>2.2400000000000002</v>
      </c>
      <c r="BC90" t="s">
        <v>1145</v>
      </c>
      <c r="BD90">
        <v>12.7</v>
      </c>
      <c r="BE90">
        <v>28</v>
      </c>
      <c r="BF90">
        <v>1.4</v>
      </c>
      <c r="BG90">
        <v>11.3</v>
      </c>
      <c r="BH90">
        <v>9.3000000000000007</v>
      </c>
      <c r="BI90">
        <v>0.6</v>
      </c>
      <c r="BJ90" t="s">
        <v>1146</v>
      </c>
      <c r="BK90">
        <v>6</v>
      </c>
      <c r="BL90">
        <v>10.3</v>
      </c>
      <c r="BM90" t="s">
        <v>289</v>
      </c>
      <c r="BN90">
        <v>52.5</v>
      </c>
      <c r="BO90">
        <v>0.8</v>
      </c>
      <c r="BP90" t="s">
        <v>1146</v>
      </c>
      <c r="BQ90" t="s">
        <v>1069</v>
      </c>
      <c r="BR90" t="s">
        <v>1147</v>
      </c>
    </row>
    <row r="91" spans="1:71" ht="90.35" x14ac:dyDescent="0.2">
      <c r="A91" s="208">
        <v>615708</v>
      </c>
      <c r="B91" s="208" t="s">
        <v>862</v>
      </c>
      <c r="C91" s="208">
        <v>0</v>
      </c>
      <c r="D91" s="208">
        <v>-2</v>
      </c>
      <c r="E91" s="208">
        <f t="shared" si="4"/>
        <v>-2</v>
      </c>
      <c r="F91" s="208" t="s">
        <v>281</v>
      </c>
      <c r="G91" s="211">
        <v>404437</v>
      </c>
      <c r="H91" s="211">
        <v>6921882</v>
      </c>
      <c r="J91" s="212">
        <v>42273</v>
      </c>
      <c r="L91" s="208" t="s">
        <v>1081</v>
      </c>
      <c r="N91" s="208" t="s">
        <v>874</v>
      </c>
      <c r="O91" s="208" t="s">
        <v>1082</v>
      </c>
      <c r="R91" s="208" t="s">
        <v>1075</v>
      </c>
      <c r="U91">
        <v>615708</v>
      </c>
      <c r="V91" t="s">
        <v>313</v>
      </c>
      <c r="W91">
        <v>3.27</v>
      </c>
      <c r="X91" t="s">
        <v>1144</v>
      </c>
      <c r="Y91" t="s">
        <v>1145</v>
      </c>
      <c r="Z91">
        <v>311.8</v>
      </c>
      <c r="AA91">
        <v>1.2E-2</v>
      </c>
      <c r="AB91">
        <f t="shared" si="5"/>
        <v>120</v>
      </c>
      <c r="AC91">
        <f t="shared" si="6"/>
        <v>191.8</v>
      </c>
      <c r="AD91">
        <v>11.6</v>
      </c>
      <c r="AE91">
        <v>63</v>
      </c>
      <c r="AF91" t="s">
        <v>1145</v>
      </c>
      <c r="AG91">
        <v>1.4</v>
      </c>
      <c r="AH91">
        <v>5</v>
      </c>
      <c r="AI91">
        <v>456</v>
      </c>
      <c r="AJ91">
        <v>2.17</v>
      </c>
      <c r="AK91" t="s">
        <v>1146</v>
      </c>
      <c r="AL91">
        <v>0.7</v>
      </c>
      <c r="AM91">
        <v>1.9</v>
      </c>
      <c r="AN91">
        <v>643</v>
      </c>
      <c r="AO91" t="s">
        <v>1145</v>
      </c>
      <c r="AP91" t="s">
        <v>1145</v>
      </c>
      <c r="AQ91" t="s">
        <v>1145</v>
      </c>
      <c r="AR91">
        <v>50</v>
      </c>
      <c r="AS91">
        <v>1.71</v>
      </c>
      <c r="AT91">
        <v>7.0000000000000007E-2</v>
      </c>
      <c r="AU91">
        <v>7.1</v>
      </c>
      <c r="AV91" t="s">
        <v>401</v>
      </c>
      <c r="AW91">
        <v>0.37</v>
      </c>
      <c r="AX91">
        <v>2008</v>
      </c>
      <c r="AY91">
        <v>0.18099999999999999</v>
      </c>
      <c r="AZ91">
        <v>7.35</v>
      </c>
      <c r="BA91">
        <v>3.51</v>
      </c>
      <c r="BB91">
        <v>1.96</v>
      </c>
      <c r="BC91" t="s">
        <v>1145</v>
      </c>
      <c r="BD91">
        <v>11.1</v>
      </c>
      <c r="BE91">
        <v>19</v>
      </c>
      <c r="BF91">
        <v>0.6</v>
      </c>
      <c r="BG91">
        <v>4.5</v>
      </c>
      <c r="BH91">
        <v>5.6</v>
      </c>
      <c r="BI91" t="s">
        <v>1145</v>
      </c>
      <c r="BJ91" t="s">
        <v>1146</v>
      </c>
      <c r="BK91">
        <v>3</v>
      </c>
      <c r="BL91">
        <v>7.9</v>
      </c>
      <c r="BM91" t="s">
        <v>289</v>
      </c>
      <c r="BN91">
        <v>40.9</v>
      </c>
      <c r="BO91" t="s">
        <v>1145</v>
      </c>
      <c r="BP91" t="s">
        <v>1146</v>
      </c>
      <c r="BQ91" t="s">
        <v>1069</v>
      </c>
      <c r="BR91" t="s">
        <v>1147</v>
      </c>
    </row>
    <row r="92" spans="1:71" ht="25.85" x14ac:dyDescent="0.2">
      <c r="A92" s="208">
        <v>615709</v>
      </c>
      <c r="B92" s="208" t="s">
        <v>862</v>
      </c>
      <c r="C92" s="208">
        <v>0</v>
      </c>
      <c r="D92" s="208">
        <v>0.6</v>
      </c>
      <c r="E92" s="208">
        <f t="shared" si="4"/>
        <v>0.6</v>
      </c>
      <c r="F92" s="208" t="s">
        <v>281</v>
      </c>
      <c r="G92" s="211">
        <v>406192</v>
      </c>
      <c r="H92" s="211">
        <v>6919260</v>
      </c>
      <c r="J92" s="212">
        <v>42274</v>
      </c>
      <c r="L92" s="208" t="s">
        <v>1083</v>
      </c>
      <c r="N92" s="208" t="s">
        <v>874</v>
      </c>
      <c r="O92" s="208" t="s">
        <v>1084</v>
      </c>
      <c r="R92" s="208" t="s">
        <v>1075</v>
      </c>
      <c r="U92">
        <v>615709</v>
      </c>
      <c r="V92" t="s">
        <v>313</v>
      </c>
      <c r="W92">
        <v>1.63</v>
      </c>
      <c r="X92" t="s">
        <v>1144</v>
      </c>
      <c r="Y92" t="s">
        <v>1145</v>
      </c>
      <c r="Z92">
        <v>248.8</v>
      </c>
      <c r="AA92">
        <v>5.0000000000000001E-3</v>
      </c>
      <c r="AB92">
        <f t="shared" si="5"/>
        <v>50</v>
      </c>
      <c r="AC92">
        <f t="shared" si="6"/>
        <v>198.8</v>
      </c>
      <c r="AD92">
        <v>37.200000000000003</v>
      </c>
      <c r="AE92">
        <v>195</v>
      </c>
      <c r="AF92" t="s">
        <v>1145</v>
      </c>
      <c r="AG92">
        <v>4.8</v>
      </c>
      <c r="AH92">
        <v>12</v>
      </c>
      <c r="AI92">
        <v>1146</v>
      </c>
      <c r="AJ92">
        <v>3.53</v>
      </c>
      <c r="AK92" t="s">
        <v>1146</v>
      </c>
      <c r="AL92">
        <v>1.2</v>
      </c>
      <c r="AM92">
        <v>8.8000000000000007</v>
      </c>
      <c r="AN92">
        <v>720</v>
      </c>
      <c r="AO92" t="s">
        <v>1145</v>
      </c>
      <c r="AP92" t="s">
        <v>1145</v>
      </c>
      <c r="AQ92" t="s">
        <v>1145</v>
      </c>
      <c r="AR92">
        <v>93</v>
      </c>
      <c r="AS92">
        <v>2.15</v>
      </c>
      <c r="AT92">
        <v>0.1</v>
      </c>
      <c r="AU92">
        <v>13.7</v>
      </c>
      <c r="AV92">
        <v>4</v>
      </c>
      <c r="AW92">
        <v>0.84</v>
      </c>
      <c r="AX92">
        <v>1664</v>
      </c>
      <c r="AY92">
        <v>0.26300000000000001</v>
      </c>
      <c r="AZ92">
        <v>8.32</v>
      </c>
      <c r="BA92">
        <v>2.97</v>
      </c>
      <c r="BB92">
        <v>2.5099999999999998</v>
      </c>
      <c r="BC92">
        <v>1.1000000000000001</v>
      </c>
      <c r="BD92">
        <v>17.3</v>
      </c>
      <c r="BE92">
        <v>43</v>
      </c>
      <c r="BF92">
        <v>1.1000000000000001</v>
      </c>
      <c r="BG92">
        <v>11.6</v>
      </c>
      <c r="BH92">
        <v>9.3000000000000007</v>
      </c>
      <c r="BI92">
        <v>0.7</v>
      </c>
      <c r="BJ92" t="s">
        <v>1146</v>
      </c>
      <c r="BK92">
        <v>8</v>
      </c>
      <c r="BL92">
        <v>10.4</v>
      </c>
      <c r="BM92" t="s">
        <v>289</v>
      </c>
      <c r="BN92">
        <v>78.599999999999994</v>
      </c>
      <c r="BO92">
        <v>0.7</v>
      </c>
      <c r="BP92" t="s">
        <v>1146</v>
      </c>
      <c r="BQ92" t="s">
        <v>1069</v>
      </c>
      <c r="BR92" t="s">
        <v>1147</v>
      </c>
    </row>
    <row r="93" spans="1:71" s="257" customFormat="1" x14ac:dyDescent="0.2">
      <c r="A93" s="257">
        <v>615710</v>
      </c>
      <c r="B93" s="257" t="s">
        <v>879</v>
      </c>
      <c r="F93" s="257" t="s">
        <v>1141</v>
      </c>
      <c r="G93" s="258"/>
      <c r="H93" s="258"/>
      <c r="J93" s="259"/>
      <c r="O93" s="257" t="s">
        <v>1142</v>
      </c>
      <c r="T93" s="261"/>
      <c r="U93" s="262">
        <v>615710</v>
      </c>
      <c r="V93" s="262" t="s">
        <v>1064</v>
      </c>
      <c r="W93" s="262">
        <v>0.12</v>
      </c>
      <c r="X93" s="262">
        <v>0.95</v>
      </c>
      <c r="Y93" s="262">
        <v>222.1</v>
      </c>
      <c r="Z93" s="262">
        <v>3208.1</v>
      </c>
      <c r="AA93">
        <v>8.4000000000000005E-2</v>
      </c>
      <c r="AB93">
        <f t="shared" si="5"/>
        <v>840</v>
      </c>
      <c r="AC93">
        <f t="shared" si="6"/>
        <v>2368.1</v>
      </c>
      <c r="AD93" s="262">
        <v>123.8</v>
      </c>
      <c r="AE93" s="262">
        <v>183</v>
      </c>
      <c r="AF93" s="262">
        <v>3</v>
      </c>
      <c r="AG93" s="262">
        <v>13.5</v>
      </c>
      <c r="AH93" s="262">
        <v>14</v>
      </c>
      <c r="AI93" s="262">
        <v>308</v>
      </c>
      <c r="AJ93" s="262">
        <v>4.3099999999999996</v>
      </c>
      <c r="AK93" s="262">
        <v>52</v>
      </c>
      <c r="AL93" s="262">
        <v>6.7</v>
      </c>
      <c r="AM93" s="262">
        <v>13.5</v>
      </c>
      <c r="AN93" s="262">
        <v>162</v>
      </c>
      <c r="AO93" s="262">
        <v>3.2</v>
      </c>
      <c r="AP93" s="262">
        <v>31.6</v>
      </c>
      <c r="AQ93" s="262">
        <v>5.4</v>
      </c>
      <c r="AR93" s="262">
        <v>86</v>
      </c>
      <c r="AS93" s="262">
        <v>0.82</v>
      </c>
      <c r="AT93" s="262">
        <v>7.0000000000000007E-2</v>
      </c>
      <c r="AU93" s="262">
        <v>45.5</v>
      </c>
      <c r="AV93" s="262">
        <v>94</v>
      </c>
      <c r="AW93" s="262">
        <v>0.74</v>
      </c>
      <c r="AX93" s="262">
        <v>1103</v>
      </c>
      <c r="AY93" s="262">
        <v>0.16500000000000001</v>
      </c>
      <c r="AZ93" s="262">
        <v>7.13</v>
      </c>
      <c r="BA93" s="262">
        <v>0.6</v>
      </c>
      <c r="BB93" s="262">
        <v>4.16</v>
      </c>
      <c r="BC93" s="262">
        <v>19.7</v>
      </c>
      <c r="BD93" s="262">
        <v>24.2</v>
      </c>
      <c r="BE93" s="262">
        <v>74</v>
      </c>
      <c r="BF93" s="262">
        <v>5.9</v>
      </c>
      <c r="BG93" s="262">
        <v>10.7</v>
      </c>
      <c r="BH93" s="262">
        <v>3.2</v>
      </c>
      <c r="BI93" s="262" t="s">
        <v>1145</v>
      </c>
      <c r="BJ93" s="262" t="s">
        <v>1146</v>
      </c>
      <c r="BK93" s="262">
        <v>10</v>
      </c>
      <c r="BL93" s="262">
        <v>12.3</v>
      </c>
      <c r="BM93" s="262">
        <v>1.55</v>
      </c>
      <c r="BN93" s="262">
        <v>168.5</v>
      </c>
      <c r="BO93" s="262">
        <v>0.9</v>
      </c>
      <c r="BP93" s="262" t="s">
        <v>1146</v>
      </c>
      <c r="BQ93" t="s">
        <v>1069</v>
      </c>
      <c r="BR93" t="s">
        <v>1147</v>
      </c>
    </row>
    <row r="94" spans="1:71" ht="64.55" x14ac:dyDescent="0.2">
      <c r="A94" s="208">
        <v>615711</v>
      </c>
      <c r="B94" s="208" t="s">
        <v>862</v>
      </c>
      <c r="C94" s="208">
        <v>0.6</v>
      </c>
      <c r="D94" s="208">
        <v>2.5</v>
      </c>
      <c r="E94" s="208">
        <f t="shared" si="4"/>
        <v>1.9</v>
      </c>
      <c r="F94" s="208" t="s">
        <v>281</v>
      </c>
      <c r="G94" s="211">
        <v>406191</v>
      </c>
      <c r="H94" s="211">
        <v>6919258</v>
      </c>
      <c r="J94" s="212">
        <v>42274</v>
      </c>
      <c r="L94" s="208" t="s">
        <v>1083</v>
      </c>
      <c r="N94" s="208" t="s">
        <v>1085</v>
      </c>
      <c r="O94" s="208" t="s">
        <v>1086</v>
      </c>
      <c r="R94" s="208" t="s">
        <v>1075</v>
      </c>
      <c r="U94">
        <v>615711</v>
      </c>
      <c r="V94" t="s">
        <v>313</v>
      </c>
      <c r="W94">
        <v>2.85</v>
      </c>
      <c r="X94" t="s">
        <v>1144</v>
      </c>
      <c r="Y94" t="s">
        <v>1145</v>
      </c>
      <c r="Z94">
        <v>109.7</v>
      </c>
      <c r="AA94">
        <v>2E-3</v>
      </c>
      <c r="AB94">
        <f t="shared" si="5"/>
        <v>20</v>
      </c>
      <c r="AC94">
        <f t="shared" si="6"/>
        <v>89.7</v>
      </c>
      <c r="AD94">
        <v>15.8</v>
      </c>
      <c r="AE94">
        <v>64</v>
      </c>
      <c r="AF94" t="s">
        <v>1145</v>
      </c>
      <c r="AG94">
        <v>2.6</v>
      </c>
      <c r="AH94">
        <v>6</v>
      </c>
      <c r="AI94">
        <v>702</v>
      </c>
      <c r="AJ94">
        <v>2.41</v>
      </c>
      <c r="AK94" t="s">
        <v>1146</v>
      </c>
      <c r="AL94">
        <v>0.9</v>
      </c>
      <c r="AM94">
        <v>6.2</v>
      </c>
      <c r="AN94">
        <v>621</v>
      </c>
      <c r="AO94" t="s">
        <v>1145</v>
      </c>
      <c r="AP94" t="s">
        <v>1145</v>
      </c>
      <c r="AQ94" t="s">
        <v>1145</v>
      </c>
      <c r="AR94">
        <v>65</v>
      </c>
      <c r="AS94">
        <v>1.98</v>
      </c>
      <c r="AT94">
        <v>7.0000000000000007E-2</v>
      </c>
      <c r="AU94">
        <v>11.9</v>
      </c>
      <c r="AV94">
        <v>2</v>
      </c>
      <c r="AW94">
        <v>0.57999999999999996</v>
      </c>
      <c r="AX94">
        <v>1521</v>
      </c>
      <c r="AY94">
        <v>0.18</v>
      </c>
      <c r="AZ94">
        <v>7.06</v>
      </c>
      <c r="BA94">
        <v>3</v>
      </c>
      <c r="BB94">
        <v>2.81</v>
      </c>
      <c r="BC94">
        <v>0.9</v>
      </c>
      <c r="BD94">
        <v>16.600000000000001</v>
      </c>
      <c r="BE94">
        <v>31</v>
      </c>
      <c r="BF94">
        <v>0.5</v>
      </c>
      <c r="BG94">
        <v>10.1</v>
      </c>
      <c r="BH94">
        <v>7</v>
      </c>
      <c r="BI94" t="s">
        <v>1145</v>
      </c>
      <c r="BJ94" t="s">
        <v>1146</v>
      </c>
      <c r="BK94">
        <v>5</v>
      </c>
      <c r="BL94">
        <v>6.6</v>
      </c>
      <c r="BM94" t="s">
        <v>289</v>
      </c>
      <c r="BN94">
        <v>69.900000000000006</v>
      </c>
      <c r="BO94">
        <v>0.7</v>
      </c>
      <c r="BP94" t="s">
        <v>1146</v>
      </c>
      <c r="BQ94" t="s">
        <v>1069</v>
      </c>
      <c r="BR94" t="s">
        <v>1147</v>
      </c>
    </row>
    <row r="95" spans="1:71" ht="25.85" x14ac:dyDescent="0.2">
      <c r="A95" s="208">
        <v>615712</v>
      </c>
      <c r="B95" s="208" t="s">
        <v>862</v>
      </c>
      <c r="C95" s="208">
        <v>2.5</v>
      </c>
      <c r="D95" s="208">
        <v>4.5</v>
      </c>
      <c r="E95" s="208">
        <f t="shared" si="4"/>
        <v>2</v>
      </c>
      <c r="F95" s="208" t="s">
        <v>281</v>
      </c>
      <c r="G95" s="211">
        <v>406190</v>
      </c>
      <c r="H95" s="211">
        <v>6919257</v>
      </c>
      <c r="J95" s="212">
        <v>42274</v>
      </c>
      <c r="L95" s="208" t="s">
        <v>1083</v>
      </c>
      <c r="N95" s="208" t="s">
        <v>1085</v>
      </c>
      <c r="O95" s="208" t="s">
        <v>1087</v>
      </c>
      <c r="R95" s="208" t="s">
        <v>1075</v>
      </c>
      <c r="U95">
        <v>615712</v>
      </c>
      <c r="V95" t="s">
        <v>313</v>
      </c>
      <c r="W95">
        <v>4.34</v>
      </c>
      <c r="X95" t="s">
        <v>1144</v>
      </c>
      <c r="Y95">
        <v>0.5</v>
      </c>
      <c r="Z95">
        <v>74.5</v>
      </c>
      <c r="AA95">
        <v>1E-3</v>
      </c>
      <c r="AB95">
        <f t="shared" si="5"/>
        <v>10</v>
      </c>
      <c r="AC95">
        <f t="shared" si="6"/>
        <v>64.5</v>
      </c>
      <c r="AD95">
        <v>17.5</v>
      </c>
      <c r="AE95">
        <v>71</v>
      </c>
      <c r="AF95" t="s">
        <v>1145</v>
      </c>
      <c r="AG95">
        <v>2.9</v>
      </c>
      <c r="AH95">
        <v>7</v>
      </c>
      <c r="AI95">
        <v>636</v>
      </c>
      <c r="AJ95">
        <v>2.38</v>
      </c>
      <c r="AK95" t="s">
        <v>1146</v>
      </c>
      <c r="AL95">
        <v>1.2</v>
      </c>
      <c r="AM95">
        <v>6.2</v>
      </c>
      <c r="AN95">
        <v>669</v>
      </c>
      <c r="AO95" t="s">
        <v>1145</v>
      </c>
      <c r="AP95" t="s">
        <v>1145</v>
      </c>
      <c r="AQ95" t="s">
        <v>1145</v>
      </c>
      <c r="AR95">
        <v>61</v>
      </c>
      <c r="AS95">
        <v>1.49</v>
      </c>
      <c r="AT95">
        <v>0.06</v>
      </c>
      <c r="AU95">
        <v>12.6</v>
      </c>
      <c r="AV95">
        <v>4</v>
      </c>
      <c r="AW95">
        <v>0.56000000000000005</v>
      </c>
      <c r="AX95">
        <v>2056</v>
      </c>
      <c r="AY95">
        <v>0.193</v>
      </c>
      <c r="AZ95">
        <v>7.55</v>
      </c>
      <c r="BA95">
        <v>2.5</v>
      </c>
      <c r="BB95">
        <v>3.55</v>
      </c>
      <c r="BC95">
        <v>0.8</v>
      </c>
      <c r="BD95">
        <v>16.5</v>
      </c>
      <c r="BE95">
        <v>31</v>
      </c>
      <c r="BF95" t="s">
        <v>1145</v>
      </c>
      <c r="BG95">
        <v>7.9</v>
      </c>
      <c r="BH95">
        <v>7.3</v>
      </c>
      <c r="BI95">
        <v>0.6</v>
      </c>
      <c r="BJ95" t="s">
        <v>1146</v>
      </c>
      <c r="BK95">
        <v>4</v>
      </c>
      <c r="BL95">
        <v>8.6</v>
      </c>
      <c r="BM95" t="s">
        <v>289</v>
      </c>
      <c r="BN95">
        <v>105.5</v>
      </c>
      <c r="BO95">
        <v>0.6</v>
      </c>
      <c r="BP95" t="s">
        <v>1146</v>
      </c>
      <c r="BQ95" t="s">
        <v>1069</v>
      </c>
      <c r="BR95" t="s">
        <v>1147</v>
      </c>
    </row>
    <row r="96" spans="1:71" ht="38.75" x14ac:dyDescent="0.2">
      <c r="A96" s="208">
        <v>615713</v>
      </c>
      <c r="B96" s="208" t="s">
        <v>862</v>
      </c>
      <c r="C96" s="208">
        <v>4.5</v>
      </c>
      <c r="D96" s="208">
        <v>6.5</v>
      </c>
      <c r="E96" s="208">
        <f t="shared" si="4"/>
        <v>2</v>
      </c>
      <c r="F96" s="208" t="s">
        <v>281</v>
      </c>
      <c r="G96" s="211">
        <v>406188</v>
      </c>
      <c r="H96" s="211">
        <v>6919255</v>
      </c>
      <c r="J96" s="212">
        <v>42274</v>
      </c>
      <c r="L96" s="208" t="s">
        <v>1083</v>
      </c>
      <c r="N96" s="208" t="s">
        <v>1085</v>
      </c>
      <c r="O96" s="208" t="s">
        <v>1088</v>
      </c>
      <c r="R96" s="208" t="s">
        <v>1075</v>
      </c>
      <c r="U96">
        <v>615713</v>
      </c>
      <c r="V96" t="s">
        <v>313</v>
      </c>
      <c r="W96">
        <v>3.37</v>
      </c>
      <c r="X96" t="s">
        <v>1144</v>
      </c>
      <c r="Y96">
        <v>1</v>
      </c>
      <c r="Z96">
        <v>56.5</v>
      </c>
      <c r="AA96">
        <v>0</v>
      </c>
      <c r="AB96">
        <f t="shared" si="5"/>
        <v>0</v>
      </c>
      <c r="AC96">
        <f t="shared" si="6"/>
        <v>56.5</v>
      </c>
      <c r="AD96">
        <v>49</v>
      </c>
      <c r="AE96">
        <v>209</v>
      </c>
      <c r="AF96" t="s">
        <v>1145</v>
      </c>
      <c r="AG96">
        <v>4</v>
      </c>
      <c r="AH96">
        <v>8</v>
      </c>
      <c r="AI96">
        <v>1305</v>
      </c>
      <c r="AJ96">
        <v>2.77</v>
      </c>
      <c r="AK96" t="s">
        <v>1146</v>
      </c>
      <c r="AL96">
        <v>2</v>
      </c>
      <c r="AM96">
        <v>7.8</v>
      </c>
      <c r="AN96">
        <v>730</v>
      </c>
      <c r="AO96" t="s">
        <v>1145</v>
      </c>
      <c r="AP96" t="s">
        <v>1145</v>
      </c>
      <c r="AQ96" t="s">
        <v>1145</v>
      </c>
      <c r="AR96">
        <v>71</v>
      </c>
      <c r="AS96">
        <v>2.27</v>
      </c>
      <c r="AT96">
        <v>0.09</v>
      </c>
      <c r="AU96">
        <v>13.3</v>
      </c>
      <c r="AV96">
        <v>5</v>
      </c>
      <c r="AW96">
        <v>0.69</v>
      </c>
      <c r="AX96">
        <v>1609</v>
      </c>
      <c r="AY96">
        <v>0.21299999999999999</v>
      </c>
      <c r="AZ96">
        <v>8.15</v>
      </c>
      <c r="BA96">
        <v>2.97</v>
      </c>
      <c r="BB96">
        <v>3.16</v>
      </c>
      <c r="BC96">
        <v>0.6</v>
      </c>
      <c r="BD96">
        <v>15</v>
      </c>
      <c r="BE96">
        <v>32</v>
      </c>
      <c r="BF96">
        <v>0.7</v>
      </c>
      <c r="BG96">
        <v>11.3</v>
      </c>
      <c r="BH96">
        <v>8</v>
      </c>
      <c r="BI96">
        <v>0.6</v>
      </c>
      <c r="BJ96" t="s">
        <v>1146</v>
      </c>
      <c r="BK96">
        <v>6</v>
      </c>
      <c r="BL96">
        <v>7.5</v>
      </c>
      <c r="BM96" t="s">
        <v>289</v>
      </c>
      <c r="BN96">
        <v>83.5</v>
      </c>
      <c r="BO96">
        <v>0.8</v>
      </c>
      <c r="BP96" t="s">
        <v>1146</v>
      </c>
      <c r="BQ96" t="s">
        <v>1069</v>
      </c>
      <c r="BR96" t="s">
        <v>1147</v>
      </c>
    </row>
    <row r="97" spans="1:105" ht="51.65" x14ac:dyDescent="0.2">
      <c r="A97" s="208">
        <v>615714</v>
      </c>
      <c r="B97" s="208" t="s">
        <v>862</v>
      </c>
      <c r="C97" s="208">
        <v>6.5</v>
      </c>
      <c r="D97" s="208">
        <v>8.4</v>
      </c>
      <c r="E97" s="208">
        <f t="shared" si="4"/>
        <v>1.9000000000000004</v>
      </c>
      <c r="F97" s="208" t="s">
        <v>281</v>
      </c>
      <c r="G97" s="211">
        <v>406187</v>
      </c>
      <c r="H97" s="211">
        <v>6919254</v>
      </c>
      <c r="J97" s="212">
        <v>42274</v>
      </c>
      <c r="L97" s="208" t="s">
        <v>1083</v>
      </c>
      <c r="N97" s="208" t="s">
        <v>1085</v>
      </c>
      <c r="O97" s="208" t="s">
        <v>1089</v>
      </c>
      <c r="R97" s="208" t="s">
        <v>1075</v>
      </c>
      <c r="U97">
        <v>615714</v>
      </c>
      <c r="V97" t="s">
        <v>313</v>
      </c>
      <c r="W97">
        <v>3.3</v>
      </c>
      <c r="X97" t="s">
        <v>1144</v>
      </c>
      <c r="Y97" t="s">
        <v>1145</v>
      </c>
      <c r="Z97">
        <v>55.5</v>
      </c>
      <c r="AA97">
        <v>0</v>
      </c>
      <c r="AB97">
        <f t="shared" si="5"/>
        <v>0</v>
      </c>
      <c r="AC97">
        <f t="shared" si="6"/>
        <v>55.5</v>
      </c>
      <c r="AD97">
        <v>18.100000000000001</v>
      </c>
      <c r="AE97">
        <v>48</v>
      </c>
      <c r="AF97" t="s">
        <v>1145</v>
      </c>
      <c r="AG97">
        <v>2.6</v>
      </c>
      <c r="AH97">
        <v>5</v>
      </c>
      <c r="AI97">
        <v>510</v>
      </c>
      <c r="AJ97">
        <v>1.73</v>
      </c>
      <c r="AK97" t="s">
        <v>1146</v>
      </c>
      <c r="AL97">
        <v>1</v>
      </c>
      <c r="AM97">
        <v>5.0999999999999996</v>
      </c>
      <c r="AN97">
        <v>795</v>
      </c>
      <c r="AO97" t="s">
        <v>1145</v>
      </c>
      <c r="AP97" t="s">
        <v>1145</v>
      </c>
      <c r="AQ97" t="s">
        <v>1145</v>
      </c>
      <c r="AR97">
        <v>42</v>
      </c>
      <c r="AS97">
        <v>1.66</v>
      </c>
      <c r="AT97">
        <v>0.05</v>
      </c>
      <c r="AU97">
        <v>8.8000000000000007</v>
      </c>
      <c r="AV97">
        <v>1</v>
      </c>
      <c r="AW97">
        <v>0.45</v>
      </c>
      <c r="AX97">
        <v>1979</v>
      </c>
      <c r="AY97">
        <v>0.13300000000000001</v>
      </c>
      <c r="AZ97">
        <v>7.98</v>
      </c>
      <c r="BA97">
        <v>3.23</v>
      </c>
      <c r="BB97">
        <v>3.18</v>
      </c>
      <c r="BC97" t="s">
        <v>1145</v>
      </c>
      <c r="BD97">
        <v>17.100000000000001</v>
      </c>
      <c r="BE97">
        <v>24</v>
      </c>
      <c r="BF97" t="s">
        <v>1145</v>
      </c>
      <c r="BG97">
        <v>7.5</v>
      </c>
      <c r="BH97">
        <v>5.7</v>
      </c>
      <c r="BI97" t="s">
        <v>1145</v>
      </c>
      <c r="BJ97" t="s">
        <v>1146</v>
      </c>
      <c r="BK97">
        <v>3</v>
      </c>
      <c r="BL97">
        <v>7.2</v>
      </c>
      <c r="BM97" t="s">
        <v>289</v>
      </c>
      <c r="BN97">
        <v>85.3</v>
      </c>
      <c r="BO97">
        <v>0.6</v>
      </c>
      <c r="BP97" t="s">
        <v>1146</v>
      </c>
      <c r="BQ97" t="s">
        <v>1069</v>
      </c>
      <c r="BR97" t="s">
        <v>1147</v>
      </c>
    </row>
    <row r="98" spans="1:105" ht="77.45" x14ac:dyDescent="0.2">
      <c r="A98" s="208">
        <v>615715</v>
      </c>
      <c r="B98" s="208" t="s">
        <v>862</v>
      </c>
      <c r="C98" s="208">
        <v>8.4</v>
      </c>
      <c r="D98" s="208">
        <v>9.1</v>
      </c>
      <c r="E98" s="208">
        <f t="shared" si="4"/>
        <v>0.69999999999999929</v>
      </c>
      <c r="F98" s="208" t="s">
        <v>281</v>
      </c>
      <c r="G98" s="211">
        <v>406187</v>
      </c>
      <c r="H98" s="211">
        <v>6919253</v>
      </c>
      <c r="J98" s="212">
        <v>42274</v>
      </c>
      <c r="L98" s="208" t="s">
        <v>1083</v>
      </c>
      <c r="N98" s="208" t="s">
        <v>1085</v>
      </c>
      <c r="O98" s="208" t="s">
        <v>1090</v>
      </c>
      <c r="R98" s="208" t="s">
        <v>1075</v>
      </c>
      <c r="U98">
        <v>615715</v>
      </c>
      <c r="V98" t="s">
        <v>313</v>
      </c>
      <c r="W98">
        <v>1.43</v>
      </c>
      <c r="X98">
        <v>7.0000000000000001E-3</v>
      </c>
      <c r="Y98">
        <v>0.6</v>
      </c>
      <c r="Z98">
        <v>242.4</v>
      </c>
      <c r="AA98">
        <v>7.0000000000000001E-3</v>
      </c>
      <c r="AB98">
        <f t="shared" si="5"/>
        <v>70</v>
      </c>
      <c r="AC98">
        <f t="shared" si="6"/>
        <v>172.4</v>
      </c>
      <c r="AD98">
        <v>18.399999999999999</v>
      </c>
      <c r="AE98">
        <v>79</v>
      </c>
      <c r="AF98" t="s">
        <v>1145</v>
      </c>
      <c r="AG98">
        <v>3.3</v>
      </c>
      <c r="AH98">
        <v>10</v>
      </c>
      <c r="AI98">
        <v>833</v>
      </c>
      <c r="AJ98">
        <v>2.68</v>
      </c>
      <c r="AK98" t="s">
        <v>1146</v>
      </c>
      <c r="AL98">
        <v>1</v>
      </c>
      <c r="AM98">
        <v>6.5</v>
      </c>
      <c r="AN98">
        <v>639</v>
      </c>
      <c r="AO98" t="s">
        <v>1145</v>
      </c>
      <c r="AP98" t="s">
        <v>1145</v>
      </c>
      <c r="AQ98" t="s">
        <v>1145</v>
      </c>
      <c r="AR98">
        <v>73</v>
      </c>
      <c r="AS98">
        <v>1.97</v>
      </c>
      <c r="AT98">
        <v>0.08</v>
      </c>
      <c r="AU98">
        <v>10</v>
      </c>
      <c r="AV98">
        <v>4</v>
      </c>
      <c r="AW98">
        <v>0.56000000000000005</v>
      </c>
      <c r="AX98">
        <v>1521</v>
      </c>
      <c r="AY98">
        <v>0.19700000000000001</v>
      </c>
      <c r="AZ98">
        <v>6.56</v>
      </c>
      <c r="BA98">
        <v>3.06</v>
      </c>
      <c r="BB98">
        <v>2.76</v>
      </c>
      <c r="BC98" t="s">
        <v>1145</v>
      </c>
      <c r="BD98">
        <v>13.2</v>
      </c>
      <c r="BE98">
        <v>32</v>
      </c>
      <c r="BF98">
        <v>0.8</v>
      </c>
      <c r="BG98">
        <v>8.4</v>
      </c>
      <c r="BH98">
        <v>7.9</v>
      </c>
      <c r="BI98" t="s">
        <v>1145</v>
      </c>
      <c r="BJ98" t="s">
        <v>1146</v>
      </c>
      <c r="BK98">
        <v>6</v>
      </c>
      <c r="BL98">
        <v>8.6</v>
      </c>
      <c r="BM98" t="s">
        <v>289</v>
      </c>
      <c r="BN98">
        <v>60.4</v>
      </c>
      <c r="BO98">
        <v>0.6</v>
      </c>
      <c r="BP98" t="s">
        <v>1146</v>
      </c>
      <c r="BQ98" t="s">
        <v>1069</v>
      </c>
      <c r="BR98" t="s">
        <v>1147</v>
      </c>
    </row>
    <row r="99" spans="1:105" ht="51.65" x14ac:dyDescent="0.2">
      <c r="A99" s="208">
        <v>615716</v>
      </c>
      <c r="B99" s="208" t="s">
        <v>862</v>
      </c>
      <c r="C99" s="208">
        <v>9.1</v>
      </c>
      <c r="D99" s="208">
        <v>10.5</v>
      </c>
      <c r="E99" s="208">
        <f t="shared" si="4"/>
        <v>1.4000000000000004</v>
      </c>
      <c r="F99" s="208" t="s">
        <v>281</v>
      </c>
      <c r="G99" s="211">
        <v>406186</v>
      </c>
      <c r="H99" s="211">
        <v>6919252</v>
      </c>
      <c r="J99" s="212">
        <v>42274</v>
      </c>
      <c r="L99" s="208" t="s">
        <v>1083</v>
      </c>
      <c r="N99" s="208" t="s">
        <v>1085</v>
      </c>
      <c r="O99" s="208" t="s">
        <v>1091</v>
      </c>
      <c r="R99" s="208" t="s">
        <v>1075</v>
      </c>
      <c r="U99">
        <v>615716</v>
      </c>
      <c r="V99" t="s">
        <v>313</v>
      </c>
      <c r="W99">
        <v>2.95</v>
      </c>
      <c r="X99" t="s">
        <v>1144</v>
      </c>
      <c r="Y99">
        <v>0.5</v>
      </c>
      <c r="Z99">
        <v>47.3</v>
      </c>
      <c r="AA99">
        <v>1E-3</v>
      </c>
      <c r="AB99">
        <f t="shared" si="5"/>
        <v>10</v>
      </c>
      <c r="AC99">
        <f t="shared" si="6"/>
        <v>37.299999999999997</v>
      </c>
      <c r="AD99">
        <v>17.7</v>
      </c>
      <c r="AE99">
        <v>50</v>
      </c>
      <c r="AF99" t="s">
        <v>1145</v>
      </c>
      <c r="AG99">
        <v>3</v>
      </c>
      <c r="AH99">
        <v>7</v>
      </c>
      <c r="AI99">
        <v>642</v>
      </c>
      <c r="AJ99">
        <v>2.41</v>
      </c>
      <c r="AK99" t="s">
        <v>1146</v>
      </c>
      <c r="AL99">
        <v>1.2</v>
      </c>
      <c r="AM99">
        <v>5.6</v>
      </c>
      <c r="AN99">
        <v>651</v>
      </c>
      <c r="AO99" t="s">
        <v>1145</v>
      </c>
      <c r="AP99" t="s">
        <v>1145</v>
      </c>
      <c r="AQ99" t="s">
        <v>1145</v>
      </c>
      <c r="AR99">
        <v>64</v>
      </c>
      <c r="AS99">
        <v>1.98</v>
      </c>
      <c r="AT99">
        <v>0.08</v>
      </c>
      <c r="AU99">
        <v>8.9</v>
      </c>
      <c r="AV99">
        <v>3</v>
      </c>
      <c r="AW99">
        <v>0.56000000000000005</v>
      </c>
      <c r="AX99">
        <v>1636</v>
      </c>
      <c r="AY99">
        <v>0.187</v>
      </c>
      <c r="AZ99">
        <v>7.25</v>
      </c>
      <c r="BA99">
        <v>2.83</v>
      </c>
      <c r="BB99">
        <v>3.26</v>
      </c>
      <c r="BC99">
        <v>0.6</v>
      </c>
      <c r="BD99">
        <v>14.6</v>
      </c>
      <c r="BE99">
        <v>26</v>
      </c>
      <c r="BF99">
        <v>0.7</v>
      </c>
      <c r="BG99">
        <v>9.3000000000000007</v>
      </c>
      <c r="BH99">
        <v>7.4</v>
      </c>
      <c r="BI99">
        <v>0.5</v>
      </c>
      <c r="BJ99" t="s">
        <v>1146</v>
      </c>
      <c r="BK99">
        <v>5</v>
      </c>
      <c r="BL99">
        <v>7.9</v>
      </c>
      <c r="BM99" t="s">
        <v>289</v>
      </c>
      <c r="BN99">
        <v>76.900000000000006</v>
      </c>
      <c r="BO99">
        <v>0.7</v>
      </c>
      <c r="BP99" t="s">
        <v>1146</v>
      </c>
      <c r="BQ99" t="s">
        <v>1069</v>
      </c>
      <c r="BR99" t="s">
        <v>1147</v>
      </c>
    </row>
    <row r="100" spans="1:105" ht="51.65" x14ac:dyDescent="0.2">
      <c r="A100" s="208">
        <v>615717</v>
      </c>
      <c r="B100" s="208" t="s">
        <v>862</v>
      </c>
      <c r="C100" s="208">
        <v>10.5</v>
      </c>
      <c r="D100" s="208">
        <v>12.5</v>
      </c>
      <c r="E100" s="208">
        <f t="shared" si="4"/>
        <v>2</v>
      </c>
      <c r="F100" s="208" t="s">
        <v>281</v>
      </c>
      <c r="G100" s="211">
        <v>406184</v>
      </c>
      <c r="H100" s="211">
        <v>6919251</v>
      </c>
      <c r="J100" s="212">
        <v>42274</v>
      </c>
      <c r="L100" s="208" t="s">
        <v>1083</v>
      </c>
      <c r="N100" s="208" t="s">
        <v>1085</v>
      </c>
      <c r="O100" s="208" t="s">
        <v>1092</v>
      </c>
      <c r="R100" s="208" t="s">
        <v>1075</v>
      </c>
      <c r="U100">
        <v>615717</v>
      </c>
      <c r="V100" t="s">
        <v>313</v>
      </c>
      <c r="W100">
        <v>4.4000000000000004</v>
      </c>
      <c r="X100" t="s">
        <v>1144</v>
      </c>
      <c r="Y100">
        <v>1</v>
      </c>
      <c r="Z100">
        <v>84.2</v>
      </c>
      <c r="AA100">
        <v>2E-3</v>
      </c>
      <c r="AB100">
        <f t="shared" si="5"/>
        <v>20</v>
      </c>
      <c r="AC100">
        <f t="shared" si="6"/>
        <v>64.2</v>
      </c>
      <c r="AD100">
        <v>23.9</v>
      </c>
      <c r="AE100">
        <v>185</v>
      </c>
      <c r="AF100" t="s">
        <v>1145</v>
      </c>
      <c r="AG100">
        <v>3.6</v>
      </c>
      <c r="AH100">
        <v>9</v>
      </c>
      <c r="AI100">
        <v>1214</v>
      </c>
      <c r="AJ100">
        <v>2.97</v>
      </c>
      <c r="AK100" t="s">
        <v>1146</v>
      </c>
      <c r="AL100">
        <v>1.4</v>
      </c>
      <c r="AM100">
        <v>5.3</v>
      </c>
      <c r="AN100">
        <v>680</v>
      </c>
      <c r="AO100" t="s">
        <v>1145</v>
      </c>
      <c r="AP100" t="s">
        <v>1145</v>
      </c>
      <c r="AQ100" t="s">
        <v>1145</v>
      </c>
      <c r="AR100">
        <v>83</v>
      </c>
      <c r="AS100">
        <v>2.2799999999999998</v>
      </c>
      <c r="AT100">
        <v>0.09</v>
      </c>
      <c r="AU100">
        <v>9.6</v>
      </c>
      <c r="AV100">
        <v>5</v>
      </c>
      <c r="AW100">
        <v>0.72</v>
      </c>
      <c r="AX100">
        <v>1743</v>
      </c>
      <c r="AY100">
        <v>0.23200000000000001</v>
      </c>
      <c r="AZ100">
        <v>6.35</v>
      </c>
      <c r="BA100">
        <v>2.97</v>
      </c>
      <c r="BB100">
        <v>3.06</v>
      </c>
      <c r="BC100">
        <v>1.9</v>
      </c>
      <c r="BD100">
        <v>16.3</v>
      </c>
      <c r="BE100">
        <v>32</v>
      </c>
      <c r="BF100">
        <v>0.9</v>
      </c>
      <c r="BG100">
        <v>11.6</v>
      </c>
      <c r="BH100">
        <v>9.4</v>
      </c>
      <c r="BI100">
        <v>0.8</v>
      </c>
      <c r="BJ100" t="s">
        <v>1146</v>
      </c>
      <c r="BK100">
        <v>7</v>
      </c>
      <c r="BL100">
        <v>7.9</v>
      </c>
      <c r="BM100" t="s">
        <v>289</v>
      </c>
      <c r="BN100">
        <v>70.099999999999994</v>
      </c>
      <c r="BO100">
        <v>0.7</v>
      </c>
      <c r="BP100" t="s">
        <v>1146</v>
      </c>
      <c r="BQ100" t="s">
        <v>1069</v>
      </c>
      <c r="BR100" t="s">
        <v>1147</v>
      </c>
    </row>
    <row r="101" spans="1:105" ht="38.75" x14ac:dyDescent="0.2">
      <c r="A101" s="208">
        <v>615718</v>
      </c>
      <c r="B101" s="208" t="s">
        <v>862</v>
      </c>
      <c r="C101" s="208">
        <v>12.5</v>
      </c>
      <c r="D101" s="208">
        <v>14.5</v>
      </c>
      <c r="E101" s="208">
        <f t="shared" si="4"/>
        <v>2</v>
      </c>
      <c r="F101" s="208" t="s">
        <v>281</v>
      </c>
      <c r="G101" s="211">
        <v>406183</v>
      </c>
      <c r="H101" s="211">
        <v>6919249</v>
      </c>
      <c r="J101" s="212">
        <v>42274</v>
      </c>
      <c r="L101" s="208" t="s">
        <v>1083</v>
      </c>
      <c r="N101" s="208" t="s">
        <v>1085</v>
      </c>
      <c r="O101" s="208" t="s">
        <v>1093</v>
      </c>
      <c r="R101" s="208" t="s">
        <v>1075</v>
      </c>
      <c r="U101">
        <v>615718</v>
      </c>
      <c r="V101" t="s">
        <v>313</v>
      </c>
      <c r="W101">
        <v>3.52</v>
      </c>
      <c r="X101" t="s">
        <v>1144</v>
      </c>
      <c r="Y101">
        <v>0.7</v>
      </c>
      <c r="Z101">
        <v>99.3</v>
      </c>
      <c r="AA101">
        <v>3.0000000000000001E-3</v>
      </c>
      <c r="AB101">
        <f t="shared" si="5"/>
        <v>30</v>
      </c>
      <c r="AC101">
        <f t="shared" si="6"/>
        <v>69.3</v>
      </c>
      <c r="AD101">
        <v>19.399999999999999</v>
      </c>
      <c r="AE101">
        <v>76</v>
      </c>
      <c r="AF101" t="s">
        <v>1145</v>
      </c>
      <c r="AG101">
        <v>3.8</v>
      </c>
      <c r="AH101">
        <v>9</v>
      </c>
      <c r="AI101">
        <v>909</v>
      </c>
      <c r="AJ101">
        <v>2.77</v>
      </c>
      <c r="AK101" t="s">
        <v>1146</v>
      </c>
      <c r="AL101">
        <v>1.6</v>
      </c>
      <c r="AM101">
        <v>6.7</v>
      </c>
      <c r="AN101">
        <v>663</v>
      </c>
      <c r="AO101" t="s">
        <v>1145</v>
      </c>
      <c r="AP101">
        <v>0.7</v>
      </c>
      <c r="AQ101" t="s">
        <v>1145</v>
      </c>
      <c r="AR101">
        <v>75</v>
      </c>
      <c r="AS101">
        <v>1.83</v>
      </c>
      <c r="AT101">
        <v>0.09</v>
      </c>
      <c r="AU101">
        <v>10.3</v>
      </c>
      <c r="AV101">
        <v>4</v>
      </c>
      <c r="AW101">
        <v>0.7</v>
      </c>
      <c r="AX101">
        <v>1637</v>
      </c>
      <c r="AY101">
        <v>0.223</v>
      </c>
      <c r="AZ101">
        <v>6.73</v>
      </c>
      <c r="BA101">
        <v>3.15</v>
      </c>
      <c r="BB101">
        <v>2.99</v>
      </c>
      <c r="BC101">
        <v>2</v>
      </c>
      <c r="BD101">
        <v>14.4</v>
      </c>
      <c r="BE101">
        <v>30</v>
      </c>
      <c r="BF101">
        <v>0.9</v>
      </c>
      <c r="BG101">
        <v>9.5</v>
      </c>
      <c r="BH101">
        <v>8.5</v>
      </c>
      <c r="BI101">
        <v>0.6</v>
      </c>
      <c r="BJ101" t="s">
        <v>1146</v>
      </c>
      <c r="BK101">
        <v>6</v>
      </c>
      <c r="BL101">
        <v>10.9</v>
      </c>
      <c r="BM101" t="s">
        <v>289</v>
      </c>
      <c r="BN101">
        <v>71.099999999999994</v>
      </c>
      <c r="BO101">
        <v>0.7</v>
      </c>
      <c r="BP101" t="s">
        <v>1146</v>
      </c>
      <c r="BQ101" t="s">
        <v>1069</v>
      </c>
      <c r="BR101" t="s">
        <v>1147</v>
      </c>
    </row>
    <row r="102" spans="1:105" ht="38.75" x14ac:dyDescent="0.2">
      <c r="A102" s="208">
        <v>615719</v>
      </c>
      <c r="B102" s="208" t="s">
        <v>862</v>
      </c>
      <c r="C102" s="208">
        <v>14.5</v>
      </c>
      <c r="D102" s="208">
        <v>15.5</v>
      </c>
      <c r="E102" s="208">
        <f t="shared" si="4"/>
        <v>1</v>
      </c>
      <c r="F102" s="208" t="s">
        <v>281</v>
      </c>
      <c r="G102" s="211">
        <v>406183</v>
      </c>
      <c r="H102" s="211">
        <v>6919248</v>
      </c>
      <c r="J102" s="212">
        <v>42274</v>
      </c>
      <c r="L102" s="208" t="s">
        <v>1083</v>
      </c>
      <c r="N102" s="208" t="s">
        <v>1085</v>
      </c>
      <c r="O102" s="208" t="s">
        <v>1094</v>
      </c>
      <c r="R102" s="208" t="s">
        <v>1075</v>
      </c>
      <c r="U102">
        <v>615719</v>
      </c>
      <c r="V102" t="s">
        <v>313</v>
      </c>
      <c r="W102">
        <v>2.0499999999999998</v>
      </c>
      <c r="X102" t="s">
        <v>1144</v>
      </c>
      <c r="Y102">
        <v>0.8</v>
      </c>
      <c r="Z102">
        <v>151.9</v>
      </c>
      <c r="AA102">
        <v>3.0000000000000001E-3</v>
      </c>
      <c r="AB102">
        <f t="shared" si="5"/>
        <v>30</v>
      </c>
      <c r="AC102">
        <f t="shared" si="6"/>
        <v>121.9</v>
      </c>
      <c r="AD102">
        <v>14.3</v>
      </c>
      <c r="AE102">
        <v>94</v>
      </c>
      <c r="AF102" t="s">
        <v>1145</v>
      </c>
      <c r="AG102">
        <v>4.0999999999999996</v>
      </c>
      <c r="AH102">
        <v>9</v>
      </c>
      <c r="AI102">
        <v>928</v>
      </c>
      <c r="AJ102">
        <v>2.72</v>
      </c>
      <c r="AK102" t="s">
        <v>1146</v>
      </c>
      <c r="AL102">
        <v>1.9</v>
      </c>
      <c r="AM102">
        <v>8.5</v>
      </c>
      <c r="AN102">
        <v>664</v>
      </c>
      <c r="AO102" t="s">
        <v>1145</v>
      </c>
      <c r="AP102" t="s">
        <v>1145</v>
      </c>
      <c r="AQ102" t="s">
        <v>1145</v>
      </c>
      <c r="AR102">
        <v>75</v>
      </c>
      <c r="AS102">
        <v>1.99</v>
      </c>
      <c r="AT102">
        <v>0.1</v>
      </c>
      <c r="AU102">
        <v>14</v>
      </c>
      <c r="AV102">
        <v>4</v>
      </c>
      <c r="AW102">
        <v>0.76</v>
      </c>
      <c r="AX102">
        <v>1750</v>
      </c>
      <c r="AY102">
        <v>0.23799999999999999</v>
      </c>
      <c r="AZ102">
        <v>7.89</v>
      </c>
      <c r="BA102">
        <v>3.05</v>
      </c>
      <c r="BB102">
        <v>3.28</v>
      </c>
      <c r="BC102">
        <v>1.1000000000000001</v>
      </c>
      <c r="BD102">
        <v>15.6</v>
      </c>
      <c r="BE102">
        <v>39</v>
      </c>
      <c r="BF102">
        <v>0.9</v>
      </c>
      <c r="BG102">
        <v>11.5</v>
      </c>
      <c r="BH102">
        <v>8.6999999999999993</v>
      </c>
      <c r="BI102" t="s">
        <v>1145</v>
      </c>
      <c r="BJ102" t="s">
        <v>1146</v>
      </c>
      <c r="BK102">
        <v>7</v>
      </c>
      <c r="BL102">
        <v>9.8000000000000007</v>
      </c>
      <c r="BM102" t="s">
        <v>289</v>
      </c>
      <c r="BN102">
        <v>106.4</v>
      </c>
      <c r="BO102">
        <v>0.7</v>
      </c>
      <c r="BP102" t="s">
        <v>1146</v>
      </c>
      <c r="BQ102" t="s">
        <v>1069</v>
      </c>
      <c r="BR102" t="s">
        <v>1147</v>
      </c>
    </row>
    <row r="103" spans="1:105" s="257" customFormat="1" x14ac:dyDescent="0.2">
      <c r="A103" s="257">
        <v>615720</v>
      </c>
      <c r="B103" s="257" t="s">
        <v>879</v>
      </c>
      <c r="F103" s="257" t="s">
        <v>887</v>
      </c>
      <c r="G103" s="258"/>
      <c r="H103" s="258"/>
      <c r="J103" s="259"/>
      <c r="O103" s="257" t="s">
        <v>1143</v>
      </c>
      <c r="T103" s="261"/>
      <c r="U103">
        <v>615720</v>
      </c>
      <c r="V103" t="s">
        <v>1064</v>
      </c>
      <c r="W103">
        <v>0.06</v>
      </c>
      <c r="X103" t="s">
        <v>1144</v>
      </c>
      <c r="Y103" t="s">
        <v>1145</v>
      </c>
      <c r="Z103">
        <v>3.1</v>
      </c>
      <c r="AA103" t="s">
        <v>1148</v>
      </c>
      <c r="AB103"/>
      <c r="AC103">
        <f t="shared" si="6"/>
        <v>3.1</v>
      </c>
      <c r="AD103">
        <v>19.100000000000001</v>
      </c>
      <c r="AE103">
        <v>52</v>
      </c>
      <c r="AF103" t="s">
        <v>1145</v>
      </c>
      <c r="AG103">
        <v>5</v>
      </c>
      <c r="AH103">
        <v>5</v>
      </c>
      <c r="AI103">
        <v>762</v>
      </c>
      <c r="AJ103">
        <v>2.4300000000000002</v>
      </c>
      <c r="AK103" t="s">
        <v>1146</v>
      </c>
      <c r="AL103">
        <v>3.7</v>
      </c>
      <c r="AM103">
        <v>9.8000000000000007</v>
      </c>
      <c r="AN103">
        <v>792</v>
      </c>
      <c r="AO103" t="s">
        <v>1145</v>
      </c>
      <c r="AP103" t="s">
        <v>1145</v>
      </c>
      <c r="AQ103" t="s">
        <v>1145</v>
      </c>
      <c r="AR103">
        <v>54</v>
      </c>
      <c r="AS103">
        <v>2.73</v>
      </c>
      <c r="AT103">
        <v>0.09</v>
      </c>
      <c r="AU103">
        <v>29.4</v>
      </c>
      <c r="AV103">
        <v>41</v>
      </c>
      <c r="AW103">
        <v>0.71</v>
      </c>
      <c r="AX103">
        <v>1098</v>
      </c>
      <c r="AY103">
        <v>0.24099999999999999</v>
      </c>
      <c r="AZ103">
        <v>8.5</v>
      </c>
      <c r="BA103">
        <v>2.88</v>
      </c>
      <c r="BB103">
        <v>3.2</v>
      </c>
      <c r="BC103" t="s">
        <v>1145</v>
      </c>
      <c r="BD103">
        <v>7.6</v>
      </c>
      <c r="BE103">
        <v>56</v>
      </c>
      <c r="BF103">
        <v>0.9</v>
      </c>
      <c r="BG103">
        <v>15.4</v>
      </c>
      <c r="BH103">
        <v>20.100000000000001</v>
      </c>
      <c r="BI103">
        <v>1.2</v>
      </c>
      <c r="BJ103" t="s">
        <v>1146</v>
      </c>
      <c r="BK103">
        <v>6</v>
      </c>
      <c r="BL103">
        <v>34</v>
      </c>
      <c r="BM103" t="s">
        <v>289</v>
      </c>
      <c r="BN103">
        <v>134.6</v>
      </c>
      <c r="BO103" t="s">
        <v>1145</v>
      </c>
      <c r="BP103" t="s">
        <v>1146</v>
      </c>
      <c r="BQ103" t="s">
        <v>1069</v>
      </c>
      <c r="BR103" t="s">
        <v>1147</v>
      </c>
    </row>
    <row r="104" spans="1:105" ht="51.65" x14ac:dyDescent="0.2">
      <c r="A104" s="208">
        <v>615721</v>
      </c>
      <c r="B104" s="208" t="s">
        <v>862</v>
      </c>
      <c r="C104" s="208">
        <v>15.5</v>
      </c>
      <c r="D104" s="208">
        <v>16.5</v>
      </c>
      <c r="E104" s="208">
        <f t="shared" si="4"/>
        <v>1</v>
      </c>
      <c r="F104" s="208" t="s">
        <v>281</v>
      </c>
      <c r="G104" s="211">
        <v>406182</v>
      </c>
      <c r="H104" s="211">
        <v>6919248</v>
      </c>
      <c r="J104" s="212">
        <v>42274</v>
      </c>
      <c r="L104" s="208" t="s">
        <v>1083</v>
      </c>
      <c r="N104" s="208" t="s">
        <v>1085</v>
      </c>
      <c r="O104" s="208" t="s">
        <v>1095</v>
      </c>
      <c r="R104" s="208" t="s">
        <v>1075</v>
      </c>
      <c r="U104">
        <v>615721</v>
      </c>
      <c r="V104" t="s">
        <v>313</v>
      </c>
      <c r="W104">
        <v>1.75</v>
      </c>
      <c r="X104">
        <v>8.9999999999999993E-3</v>
      </c>
      <c r="Y104">
        <v>1.1000000000000001</v>
      </c>
      <c r="Z104">
        <v>523.29999999999995</v>
      </c>
      <c r="AA104">
        <v>1.7999999999999999E-2</v>
      </c>
      <c r="AB104">
        <f t="shared" si="5"/>
        <v>180</v>
      </c>
      <c r="AC104">
        <f t="shared" si="6"/>
        <v>343.29999999999995</v>
      </c>
      <c r="AD104">
        <v>14.6</v>
      </c>
      <c r="AE104">
        <v>86</v>
      </c>
      <c r="AF104">
        <v>0.9</v>
      </c>
      <c r="AG104">
        <v>2.9</v>
      </c>
      <c r="AH104">
        <v>11</v>
      </c>
      <c r="AI104">
        <v>805</v>
      </c>
      <c r="AJ104">
        <v>2.72</v>
      </c>
      <c r="AK104" t="s">
        <v>1146</v>
      </c>
      <c r="AL104">
        <v>1.3</v>
      </c>
      <c r="AM104">
        <v>9</v>
      </c>
      <c r="AN104">
        <v>678</v>
      </c>
      <c r="AO104" t="s">
        <v>1145</v>
      </c>
      <c r="AP104" t="s">
        <v>1145</v>
      </c>
      <c r="AQ104" t="s">
        <v>1145</v>
      </c>
      <c r="AR104">
        <v>72</v>
      </c>
      <c r="AS104">
        <v>1.85</v>
      </c>
      <c r="AT104">
        <v>0.09</v>
      </c>
      <c r="AU104">
        <v>17.3</v>
      </c>
      <c r="AV104">
        <v>5</v>
      </c>
      <c r="AW104">
        <v>0.82</v>
      </c>
      <c r="AX104">
        <v>1409</v>
      </c>
      <c r="AY104">
        <v>0.23699999999999999</v>
      </c>
      <c r="AZ104">
        <v>8.0500000000000007</v>
      </c>
      <c r="BA104">
        <v>3.1</v>
      </c>
      <c r="BB104">
        <v>2.63</v>
      </c>
      <c r="BC104">
        <v>1.2</v>
      </c>
      <c r="BD104">
        <v>12.9</v>
      </c>
      <c r="BE104">
        <v>41</v>
      </c>
      <c r="BF104">
        <v>0.8</v>
      </c>
      <c r="BG104">
        <v>9.4</v>
      </c>
      <c r="BH104">
        <v>8.5</v>
      </c>
      <c r="BI104" t="s">
        <v>1145</v>
      </c>
      <c r="BJ104" t="s">
        <v>1146</v>
      </c>
      <c r="BK104">
        <v>6</v>
      </c>
      <c r="BL104">
        <v>14.2</v>
      </c>
      <c r="BM104" t="s">
        <v>289</v>
      </c>
      <c r="BN104">
        <v>99.1</v>
      </c>
      <c r="BO104" t="s">
        <v>1145</v>
      </c>
      <c r="BP104" t="s">
        <v>1146</v>
      </c>
      <c r="BQ104" t="s">
        <v>1069</v>
      </c>
      <c r="BR104" t="s">
        <v>1147</v>
      </c>
    </row>
    <row r="105" spans="1:105" ht="25.85" x14ac:dyDescent="0.2">
      <c r="A105" s="208">
        <v>615722</v>
      </c>
      <c r="B105" s="208" t="s">
        <v>862</v>
      </c>
      <c r="C105" s="208">
        <v>16.5</v>
      </c>
      <c r="D105" s="208">
        <v>18</v>
      </c>
      <c r="E105" s="208">
        <f t="shared" si="4"/>
        <v>1.5</v>
      </c>
      <c r="F105" s="208" t="s">
        <v>281</v>
      </c>
      <c r="G105" s="211">
        <v>406181</v>
      </c>
      <c r="H105" s="211">
        <v>6919246</v>
      </c>
      <c r="J105" s="212">
        <v>42274</v>
      </c>
      <c r="L105" s="208" t="s">
        <v>1083</v>
      </c>
      <c r="N105" s="208" t="s">
        <v>1085</v>
      </c>
      <c r="O105" s="208" t="s">
        <v>1096</v>
      </c>
      <c r="R105" s="208" t="s">
        <v>1075</v>
      </c>
      <c r="U105">
        <v>615722</v>
      </c>
      <c r="V105" t="s">
        <v>313</v>
      </c>
      <c r="W105">
        <v>3.27</v>
      </c>
      <c r="X105" t="s">
        <v>1144</v>
      </c>
      <c r="Y105">
        <v>0.6</v>
      </c>
      <c r="Z105">
        <v>153.5</v>
      </c>
      <c r="AA105">
        <v>3.0000000000000001E-3</v>
      </c>
      <c r="AB105">
        <f t="shared" si="5"/>
        <v>30</v>
      </c>
      <c r="AC105">
        <f t="shared" si="6"/>
        <v>123.5</v>
      </c>
      <c r="AD105">
        <v>14.2</v>
      </c>
      <c r="AE105">
        <v>57</v>
      </c>
      <c r="AF105" t="s">
        <v>1145</v>
      </c>
      <c r="AG105">
        <v>4.2</v>
      </c>
      <c r="AH105">
        <v>7</v>
      </c>
      <c r="AI105">
        <v>587</v>
      </c>
      <c r="AJ105">
        <v>2.17</v>
      </c>
      <c r="AK105">
        <v>5</v>
      </c>
      <c r="AL105">
        <v>1</v>
      </c>
      <c r="AM105">
        <v>5.9</v>
      </c>
      <c r="AN105">
        <v>526</v>
      </c>
      <c r="AO105" t="s">
        <v>1145</v>
      </c>
      <c r="AP105" t="s">
        <v>1145</v>
      </c>
      <c r="AQ105" t="s">
        <v>1145</v>
      </c>
      <c r="AR105">
        <v>57</v>
      </c>
      <c r="AS105">
        <v>0.66</v>
      </c>
      <c r="AT105">
        <v>0.06</v>
      </c>
      <c r="AU105">
        <v>11.7</v>
      </c>
      <c r="AV105">
        <v>3</v>
      </c>
      <c r="AW105">
        <v>0.47</v>
      </c>
      <c r="AX105">
        <v>1961</v>
      </c>
      <c r="AY105">
        <v>0.184</v>
      </c>
      <c r="AZ105">
        <v>6.68</v>
      </c>
      <c r="BA105">
        <v>3.42</v>
      </c>
      <c r="BB105">
        <v>2.89</v>
      </c>
      <c r="BC105">
        <v>1.2</v>
      </c>
      <c r="BD105">
        <v>21</v>
      </c>
      <c r="BE105">
        <v>30</v>
      </c>
      <c r="BF105" t="s">
        <v>1145</v>
      </c>
      <c r="BG105">
        <v>5.3</v>
      </c>
      <c r="BH105">
        <v>6.8</v>
      </c>
      <c r="BI105" t="s">
        <v>1145</v>
      </c>
      <c r="BJ105" t="s">
        <v>1146</v>
      </c>
      <c r="BK105">
        <v>4</v>
      </c>
      <c r="BL105">
        <v>10.3</v>
      </c>
      <c r="BM105" t="s">
        <v>289</v>
      </c>
      <c r="BN105">
        <v>90.7</v>
      </c>
      <c r="BO105">
        <v>0.8</v>
      </c>
      <c r="BP105" t="s">
        <v>1146</v>
      </c>
      <c r="BQ105" t="s">
        <v>1069</v>
      </c>
      <c r="BR105" t="s">
        <v>1147</v>
      </c>
    </row>
    <row r="106" spans="1:105" x14ac:dyDescent="0.2">
      <c r="A106" s="208">
        <v>615723</v>
      </c>
      <c r="B106" s="208" t="s">
        <v>862</v>
      </c>
      <c r="C106" s="208">
        <v>74</v>
      </c>
      <c r="D106" s="208">
        <v>76</v>
      </c>
      <c r="E106" s="208">
        <f t="shared" si="4"/>
        <v>2</v>
      </c>
      <c r="F106" s="208" t="s">
        <v>281</v>
      </c>
      <c r="G106" s="211">
        <v>406055</v>
      </c>
      <c r="H106" s="211">
        <v>6919316</v>
      </c>
      <c r="J106" s="212">
        <v>42275</v>
      </c>
      <c r="L106" s="208" t="s">
        <v>1097</v>
      </c>
      <c r="N106" s="208" t="s">
        <v>1085</v>
      </c>
      <c r="O106" s="208" t="s">
        <v>1098</v>
      </c>
      <c r="R106" s="208" t="s">
        <v>1075</v>
      </c>
      <c r="U106">
        <v>615723</v>
      </c>
      <c r="V106" t="s">
        <v>313</v>
      </c>
      <c r="W106">
        <v>4.9400000000000004</v>
      </c>
      <c r="X106" t="s">
        <v>1144</v>
      </c>
      <c r="Y106">
        <v>1.3</v>
      </c>
      <c r="Z106">
        <v>174.4</v>
      </c>
      <c r="AA106">
        <v>5.0000000000000001E-3</v>
      </c>
      <c r="AB106">
        <f t="shared" si="5"/>
        <v>50</v>
      </c>
      <c r="AC106">
        <f t="shared" si="6"/>
        <v>124.4</v>
      </c>
      <c r="AD106">
        <v>16.3</v>
      </c>
      <c r="AE106">
        <v>51</v>
      </c>
      <c r="AF106" t="s">
        <v>1145</v>
      </c>
      <c r="AG106">
        <v>3</v>
      </c>
      <c r="AH106">
        <v>8</v>
      </c>
      <c r="AI106">
        <v>714</v>
      </c>
      <c r="AJ106">
        <v>2.78</v>
      </c>
      <c r="AK106">
        <v>5</v>
      </c>
      <c r="AL106">
        <v>1.5</v>
      </c>
      <c r="AM106">
        <v>5.7</v>
      </c>
      <c r="AN106">
        <v>644</v>
      </c>
      <c r="AO106" t="s">
        <v>1145</v>
      </c>
      <c r="AP106" t="s">
        <v>1145</v>
      </c>
      <c r="AQ106" t="s">
        <v>1145</v>
      </c>
      <c r="AR106">
        <v>74</v>
      </c>
      <c r="AS106">
        <v>1.75</v>
      </c>
      <c r="AT106">
        <v>7.0000000000000007E-2</v>
      </c>
      <c r="AU106">
        <v>17.600000000000001</v>
      </c>
      <c r="AV106">
        <v>5</v>
      </c>
      <c r="AW106">
        <v>0.52</v>
      </c>
      <c r="AX106">
        <v>1687</v>
      </c>
      <c r="AY106">
        <v>0.217</v>
      </c>
      <c r="AZ106">
        <v>7.47</v>
      </c>
      <c r="BA106">
        <v>2.91</v>
      </c>
      <c r="BB106">
        <v>2.9</v>
      </c>
      <c r="BC106" t="s">
        <v>1145</v>
      </c>
      <c r="BD106">
        <v>17.100000000000001</v>
      </c>
      <c r="BE106">
        <v>32</v>
      </c>
      <c r="BF106">
        <v>0.6</v>
      </c>
      <c r="BG106">
        <v>11.9</v>
      </c>
      <c r="BH106">
        <v>8.3000000000000007</v>
      </c>
      <c r="BI106">
        <v>0.5</v>
      </c>
      <c r="BJ106" t="s">
        <v>1146</v>
      </c>
      <c r="BK106">
        <v>7</v>
      </c>
      <c r="BL106">
        <v>10.8</v>
      </c>
      <c r="BM106" t="s">
        <v>289</v>
      </c>
      <c r="BN106">
        <v>77</v>
      </c>
      <c r="BO106">
        <v>0.8</v>
      </c>
      <c r="BP106" t="s">
        <v>1146</v>
      </c>
      <c r="BQ106" t="s">
        <v>1069</v>
      </c>
      <c r="BR106" t="s">
        <v>1147</v>
      </c>
    </row>
    <row r="107" spans="1:105" x14ac:dyDescent="0.2">
      <c r="A107" s="208">
        <v>615724</v>
      </c>
      <c r="B107" s="208" t="s">
        <v>862</v>
      </c>
      <c r="C107" s="208">
        <v>76</v>
      </c>
      <c r="D107" s="208">
        <v>78</v>
      </c>
      <c r="E107" s="208">
        <f t="shared" si="4"/>
        <v>2</v>
      </c>
      <c r="F107" s="208" t="s">
        <v>281</v>
      </c>
      <c r="G107" s="211">
        <v>406053</v>
      </c>
      <c r="H107" s="211">
        <v>6919314</v>
      </c>
      <c r="J107" s="212">
        <v>42275</v>
      </c>
      <c r="L107" s="208" t="s">
        <v>1097</v>
      </c>
      <c r="N107" s="208" t="s">
        <v>1085</v>
      </c>
      <c r="O107" s="208" t="s">
        <v>1098</v>
      </c>
      <c r="R107" s="208" t="s">
        <v>1075</v>
      </c>
      <c r="U107">
        <v>615724</v>
      </c>
      <c r="V107" t="s">
        <v>313</v>
      </c>
      <c r="W107">
        <v>4.05</v>
      </c>
      <c r="X107" t="s">
        <v>1144</v>
      </c>
      <c r="Y107">
        <v>0.8</v>
      </c>
      <c r="Z107">
        <v>155.30000000000001</v>
      </c>
      <c r="AA107">
        <v>5.0000000000000001E-3</v>
      </c>
      <c r="AB107">
        <f t="shared" si="5"/>
        <v>50</v>
      </c>
      <c r="AC107">
        <f t="shared" si="6"/>
        <v>105.30000000000001</v>
      </c>
      <c r="AD107">
        <v>11.5</v>
      </c>
      <c r="AE107">
        <v>59</v>
      </c>
      <c r="AF107" t="s">
        <v>1145</v>
      </c>
      <c r="AG107">
        <v>3</v>
      </c>
      <c r="AH107">
        <v>8</v>
      </c>
      <c r="AI107">
        <v>798</v>
      </c>
      <c r="AJ107">
        <v>3.5</v>
      </c>
      <c r="AK107" t="s">
        <v>1146</v>
      </c>
      <c r="AL107">
        <v>1</v>
      </c>
      <c r="AM107">
        <v>7.3</v>
      </c>
      <c r="AN107">
        <v>556</v>
      </c>
      <c r="AO107" t="s">
        <v>1145</v>
      </c>
      <c r="AP107" t="s">
        <v>1145</v>
      </c>
      <c r="AQ107" t="s">
        <v>1145</v>
      </c>
      <c r="AR107">
        <v>99</v>
      </c>
      <c r="AS107">
        <v>1.52</v>
      </c>
      <c r="AT107">
        <v>0.13</v>
      </c>
      <c r="AU107">
        <v>33.5</v>
      </c>
      <c r="AV107">
        <v>5</v>
      </c>
      <c r="AW107">
        <v>0.55000000000000004</v>
      </c>
      <c r="AX107">
        <v>1519</v>
      </c>
      <c r="AY107">
        <v>0.26900000000000002</v>
      </c>
      <c r="AZ107">
        <v>8.2200000000000006</v>
      </c>
      <c r="BA107">
        <v>2.58</v>
      </c>
      <c r="BB107">
        <v>2.2999999999999998</v>
      </c>
      <c r="BC107" t="s">
        <v>1145</v>
      </c>
      <c r="BD107">
        <v>15.4</v>
      </c>
      <c r="BE107">
        <v>48</v>
      </c>
      <c r="BF107">
        <v>0.8</v>
      </c>
      <c r="BG107">
        <v>17.2</v>
      </c>
      <c r="BH107">
        <v>9.6</v>
      </c>
      <c r="BI107" t="s">
        <v>1145</v>
      </c>
      <c r="BJ107" t="s">
        <v>1146</v>
      </c>
      <c r="BK107">
        <v>8</v>
      </c>
      <c r="BL107">
        <v>12.4</v>
      </c>
      <c r="BM107" t="s">
        <v>289</v>
      </c>
      <c r="BN107">
        <v>75.5</v>
      </c>
      <c r="BO107">
        <v>0.6</v>
      </c>
      <c r="BP107" t="s">
        <v>1146</v>
      </c>
      <c r="BQ107" t="s">
        <v>1069</v>
      </c>
      <c r="BR107" t="s">
        <v>1147</v>
      </c>
    </row>
    <row r="108" spans="1:105" ht="116.15" x14ac:dyDescent="0.2">
      <c r="A108" s="208">
        <v>615725</v>
      </c>
      <c r="B108" s="208" t="s">
        <v>102</v>
      </c>
      <c r="E108" s="208">
        <v>0</v>
      </c>
      <c r="F108" s="208" t="s">
        <v>281</v>
      </c>
      <c r="G108" s="211">
        <v>406055</v>
      </c>
      <c r="H108" s="211">
        <v>6919314</v>
      </c>
      <c r="J108" s="212">
        <v>42275</v>
      </c>
      <c r="L108" s="208" t="s">
        <v>1097</v>
      </c>
      <c r="N108" s="208" t="s">
        <v>1085</v>
      </c>
      <c r="O108" s="208" t="s">
        <v>1099</v>
      </c>
      <c r="P108" s="208" t="s">
        <v>1079</v>
      </c>
      <c r="U108">
        <v>615725</v>
      </c>
      <c r="V108" t="s">
        <v>313</v>
      </c>
      <c r="W108">
        <v>2.95</v>
      </c>
      <c r="X108">
        <v>2.9000000000000001E-2</v>
      </c>
      <c r="Y108">
        <v>1</v>
      </c>
      <c r="Z108">
        <v>932</v>
      </c>
      <c r="AA108">
        <v>8.1000000000000003E-2</v>
      </c>
      <c r="AB108">
        <f t="shared" si="5"/>
        <v>810</v>
      </c>
      <c r="AC108">
        <f t="shared" si="6"/>
        <v>122</v>
      </c>
      <c r="AD108">
        <v>19</v>
      </c>
      <c r="AE108">
        <v>106</v>
      </c>
      <c r="AF108">
        <v>1.1000000000000001</v>
      </c>
      <c r="AG108">
        <v>3</v>
      </c>
      <c r="AH108">
        <v>21</v>
      </c>
      <c r="AI108">
        <v>879</v>
      </c>
      <c r="AJ108">
        <v>3.2</v>
      </c>
      <c r="AK108">
        <v>7</v>
      </c>
      <c r="AL108">
        <v>1.4</v>
      </c>
      <c r="AM108">
        <v>7</v>
      </c>
      <c r="AN108">
        <v>639</v>
      </c>
      <c r="AO108" t="s">
        <v>1145</v>
      </c>
      <c r="AP108">
        <v>0.8</v>
      </c>
      <c r="AQ108" t="s">
        <v>1145</v>
      </c>
      <c r="AR108">
        <v>89</v>
      </c>
      <c r="AS108">
        <v>2.11</v>
      </c>
      <c r="AT108">
        <v>0.11</v>
      </c>
      <c r="AU108">
        <v>11.7</v>
      </c>
      <c r="AV108">
        <v>5</v>
      </c>
      <c r="AW108">
        <v>0.82</v>
      </c>
      <c r="AX108">
        <v>1559</v>
      </c>
      <c r="AY108">
        <v>0.251</v>
      </c>
      <c r="AZ108">
        <v>7.14</v>
      </c>
      <c r="BA108">
        <v>2.95</v>
      </c>
      <c r="BB108">
        <v>3.05</v>
      </c>
      <c r="BC108" t="s">
        <v>1145</v>
      </c>
      <c r="BD108">
        <v>17.600000000000001</v>
      </c>
      <c r="BE108">
        <v>31</v>
      </c>
      <c r="BF108">
        <v>0.9</v>
      </c>
      <c r="BG108">
        <v>9.1999999999999993</v>
      </c>
      <c r="BH108">
        <v>8.5</v>
      </c>
      <c r="BI108" t="s">
        <v>1145</v>
      </c>
      <c r="BJ108" t="s">
        <v>1146</v>
      </c>
      <c r="BK108">
        <v>7</v>
      </c>
      <c r="BL108">
        <v>14</v>
      </c>
      <c r="BM108" t="s">
        <v>289</v>
      </c>
      <c r="BN108">
        <v>86.1</v>
      </c>
      <c r="BO108">
        <v>0.8</v>
      </c>
      <c r="BP108" t="s">
        <v>1146</v>
      </c>
      <c r="BQ108" t="s">
        <v>1069</v>
      </c>
      <c r="BR108" t="s">
        <v>1147</v>
      </c>
    </row>
    <row r="109" spans="1:105" ht="116.15" x14ac:dyDescent="0.2">
      <c r="A109" s="267" t="s">
        <v>1170</v>
      </c>
      <c r="B109" s="208" t="s">
        <v>102</v>
      </c>
      <c r="F109" s="247" t="s">
        <v>281</v>
      </c>
      <c r="G109" s="266">
        <v>408419</v>
      </c>
      <c r="H109" s="266">
        <v>6918546</v>
      </c>
      <c r="I109" s="266">
        <v>2751</v>
      </c>
      <c r="L109" s="265" t="s">
        <v>1163</v>
      </c>
      <c r="N109" s="247" t="s">
        <v>546</v>
      </c>
      <c r="O109" s="268" t="s">
        <v>1165</v>
      </c>
      <c r="R109" s="247" t="s">
        <v>1169</v>
      </c>
      <c r="U109">
        <v>1501039</v>
      </c>
      <c r="V109" t="s">
        <v>313</v>
      </c>
      <c r="W109">
        <v>1.27</v>
      </c>
      <c r="X109">
        <v>1.0999999999999999E-2</v>
      </c>
      <c r="Y109" t="s">
        <v>401</v>
      </c>
      <c r="Z109">
        <v>3</v>
      </c>
      <c r="AD109">
        <v>100</v>
      </c>
      <c r="AE109">
        <v>62</v>
      </c>
      <c r="AF109">
        <v>1.6</v>
      </c>
      <c r="AG109">
        <v>2</v>
      </c>
      <c r="AH109">
        <v>6</v>
      </c>
      <c r="AI109">
        <v>612</v>
      </c>
      <c r="AJ109">
        <v>2.0499999999999998</v>
      </c>
      <c r="AK109">
        <v>49</v>
      </c>
      <c r="AM109" t="s">
        <v>1149</v>
      </c>
      <c r="AN109">
        <v>157</v>
      </c>
      <c r="AO109">
        <v>1.4</v>
      </c>
      <c r="AP109">
        <v>13</v>
      </c>
      <c r="AQ109" t="s">
        <v>1150</v>
      </c>
      <c r="AR109">
        <v>84</v>
      </c>
      <c r="AS109">
        <v>6.91</v>
      </c>
      <c r="AT109">
        <v>7.0999999999999994E-2</v>
      </c>
      <c r="AU109">
        <v>8</v>
      </c>
      <c r="AV109">
        <v>3</v>
      </c>
      <c r="AW109">
        <v>0.51</v>
      </c>
      <c r="AX109">
        <v>46</v>
      </c>
      <c r="AY109">
        <v>0.10199999999999999</v>
      </c>
      <c r="AZ109">
        <v>5.03</v>
      </c>
      <c r="BA109">
        <v>0.03</v>
      </c>
      <c r="BB109">
        <v>0.04</v>
      </c>
      <c r="BC109" t="s">
        <v>1149</v>
      </c>
      <c r="BK109" t="s">
        <v>1146</v>
      </c>
      <c r="BM109" t="s">
        <v>289</v>
      </c>
      <c r="BQ109" t="s">
        <v>1069</v>
      </c>
      <c r="BR109" t="s">
        <v>1147</v>
      </c>
      <c r="BS109"/>
      <c r="BT109"/>
      <c r="BU109" t="s">
        <v>401</v>
      </c>
      <c r="BV109">
        <v>3</v>
      </c>
      <c r="BW109">
        <v>100</v>
      </c>
      <c r="BX109">
        <v>62</v>
      </c>
      <c r="BY109">
        <v>1.6</v>
      </c>
      <c r="BZ109">
        <v>2</v>
      </c>
      <c r="CA109">
        <v>6</v>
      </c>
      <c r="CB109">
        <v>612</v>
      </c>
      <c r="CC109">
        <v>2.0499999999999998</v>
      </c>
      <c r="CD109">
        <v>49</v>
      </c>
      <c r="CE109" t="s">
        <v>1149</v>
      </c>
      <c r="CF109">
        <v>157</v>
      </c>
      <c r="CG109">
        <v>1.4</v>
      </c>
      <c r="CH109">
        <v>13</v>
      </c>
      <c r="CI109" t="s">
        <v>1150</v>
      </c>
      <c r="CJ109">
        <v>84</v>
      </c>
      <c r="CK109">
        <v>6.91</v>
      </c>
      <c r="CL109">
        <v>7.0999999999999994E-2</v>
      </c>
      <c r="CM109">
        <v>8</v>
      </c>
      <c r="CN109">
        <v>3</v>
      </c>
      <c r="CO109">
        <v>0.51</v>
      </c>
      <c r="CP109">
        <v>46</v>
      </c>
      <c r="CQ109">
        <v>0.10199999999999999</v>
      </c>
      <c r="CR109" t="s">
        <v>1151</v>
      </c>
      <c r="CS109">
        <v>5.03</v>
      </c>
      <c r="CT109">
        <v>0.03</v>
      </c>
      <c r="CU109">
        <v>0.04</v>
      </c>
      <c r="CV109" t="s">
        <v>1149</v>
      </c>
      <c r="CW109" t="s">
        <v>289</v>
      </c>
      <c r="CX109" t="s">
        <v>401</v>
      </c>
      <c r="CY109" t="s">
        <v>1146</v>
      </c>
      <c r="CZ109">
        <v>31</v>
      </c>
      <c r="DA109" t="s">
        <v>1146</v>
      </c>
    </row>
    <row r="110" spans="1:105" ht="116.15" x14ac:dyDescent="0.2">
      <c r="A110" s="267" t="s">
        <v>1171</v>
      </c>
      <c r="B110" s="208" t="s">
        <v>102</v>
      </c>
      <c r="F110" s="247" t="s">
        <v>281</v>
      </c>
      <c r="G110" s="266">
        <v>408399</v>
      </c>
      <c r="H110" s="266">
        <v>6918542</v>
      </c>
      <c r="I110" s="266">
        <v>2729</v>
      </c>
      <c r="L110" s="265" t="s">
        <v>1163</v>
      </c>
      <c r="N110" s="247" t="s">
        <v>546</v>
      </c>
      <c r="O110" s="268" t="s">
        <v>1165</v>
      </c>
      <c r="R110" s="247" t="s">
        <v>1169</v>
      </c>
      <c r="U110">
        <v>1501039</v>
      </c>
      <c r="V110" t="s">
        <v>313</v>
      </c>
      <c r="W110">
        <v>1.27</v>
      </c>
      <c r="X110">
        <v>1.0999999999999999E-2</v>
      </c>
      <c r="Y110" t="s">
        <v>401</v>
      </c>
      <c r="Z110">
        <v>3</v>
      </c>
      <c r="AD110">
        <v>100</v>
      </c>
      <c r="AE110">
        <v>62</v>
      </c>
      <c r="AF110">
        <v>1.6</v>
      </c>
      <c r="AG110">
        <v>2</v>
      </c>
      <c r="AH110">
        <v>6</v>
      </c>
      <c r="AI110">
        <v>612</v>
      </c>
      <c r="AJ110">
        <v>2.0499999999999998</v>
      </c>
      <c r="AK110">
        <v>49</v>
      </c>
      <c r="AM110" t="s">
        <v>1149</v>
      </c>
      <c r="AN110">
        <v>157</v>
      </c>
      <c r="AO110">
        <v>1.4</v>
      </c>
      <c r="AP110">
        <v>13</v>
      </c>
      <c r="AQ110" t="s">
        <v>1150</v>
      </c>
      <c r="AR110">
        <v>84</v>
      </c>
      <c r="AS110">
        <v>6.91</v>
      </c>
      <c r="AT110">
        <v>7.0999999999999994E-2</v>
      </c>
      <c r="AU110">
        <v>8</v>
      </c>
      <c r="AV110">
        <v>3</v>
      </c>
      <c r="AW110">
        <v>0.51</v>
      </c>
      <c r="AX110">
        <v>46</v>
      </c>
      <c r="AY110">
        <v>0.10199999999999999</v>
      </c>
      <c r="AZ110">
        <v>5.03</v>
      </c>
      <c r="BA110">
        <v>0.03</v>
      </c>
      <c r="BB110">
        <v>0.04</v>
      </c>
      <c r="BC110" t="s">
        <v>1149</v>
      </c>
      <c r="BK110" t="s">
        <v>1146</v>
      </c>
      <c r="BM110" t="s">
        <v>289</v>
      </c>
      <c r="BQ110" t="s">
        <v>1069</v>
      </c>
      <c r="BR110" t="s">
        <v>1147</v>
      </c>
      <c r="BS110"/>
      <c r="BT110"/>
      <c r="BU110" t="s">
        <v>401</v>
      </c>
      <c r="BV110">
        <v>3</v>
      </c>
      <c r="BW110">
        <v>100</v>
      </c>
      <c r="BX110">
        <v>62</v>
      </c>
      <c r="BY110">
        <v>1.6</v>
      </c>
      <c r="BZ110">
        <v>2</v>
      </c>
      <c r="CA110">
        <v>6</v>
      </c>
      <c r="CB110">
        <v>612</v>
      </c>
      <c r="CC110">
        <v>2.0499999999999998</v>
      </c>
      <c r="CD110">
        <v>49</v>
      </c>
      <c r="CE110" t="s">
        <v>1149</v>
      </c>
      <c r="CF110">
        <v>157</v>
      </c>
      <c r="CG110">
        <v>1.4</v>
      </c>
      <c r="CH110">
        <v>13</v>
      </c>
      <c r="CI110" t="s">
        <v>1150</v>
      </c>
      <c r="CJ110">
        <v>84</v>
      </c>
      <c r="CK110">
        <v>6.91</v>
      </c>
      <c r="CL110">
        <v>7.0999999999999994E-2</v>
      </c>
      <c r="CM110">
        <v>8</v>
      </c>
      <c r="CN110">
        <v>3</v>
      </c>
      <c r="CO110">
        <v>0.51</v>
      </c>
      <c r="CP110">
        <v>46</v>
      </c>
      <c r="CQ110">
        <v>0.10199999999999999</v>
      </c>
      <c r="CR110" t="s">
        <v>1151</v>
      </c>
      <c r="CS110">
        <v>5.03</v>
      </c>
      <c r="CT110">
        <v>0.03</v>
      </c>
      <c r="CU110">
        <v>0.04</v>
      </c>
      <c r="CV110" t="s">
        <v>1149</v>
      </c>
      <c r="CW110" t="s">
        <v>289</v>
      </c>
      <c r="CX110" t="s">
        <v>401</v>
      </c>
      <c r="CY110" t="s">
        <v>1146</v>
      </c>
      <c r="CZ110">
        <v>31</v>
      </c>
      <c r="DA110" t="s">
        <v>1146</v>
      </c>
    </row>
    <row r="111" spans="1:105" ht="116.15" x14ac:dyDescent="0.2">
      <c r="A111" s="267">
        <v>1501040</v>
      </c>
      <c r="B111" s="208" t="s">
        <v>102</v>
      </c>
      <c r="F111" s="247" t="s">
        <v>281</v>
      </c>
      <c r="G111" s="266">
        <v>411605</v>
      </c>
      <c r="H111" s="266">
        <v>6917580</v>
      </c>
      <c r="I111" s="266">
        <v>2562</v>
      </c>
      <c r="L111" s="265" t="s">
        <v>1164</v>
      </c>
      <c r="N111" s="247" t="s">
        <v>1167</v>
      </c>
      <c r="O111" s="268" t="s">
        <v>1166</v>
      </c>
      <c r="R111" s="247" t="s">
        <v>1168</v>
      </c>
      <c r="U111">
        <v>1501040</v>
      </c>
      <c r="V111" t="s">
        <v>313</v>
      </c>
      <c r="W111">
        <v>0.83</v>
      </c>
      <c r="X111">
        <v>0.38100000000000001</v>
      </c>
      <c r="Y111">
        <v>113</v>
      </c>
      <c r="Z111">
        <v>8767</v>
      </c>
      <c r="AD111">
        <v>161</v>
      </c>
      <c r="AE111">
        <v>16</v>
      </c>
      <c r="AF111">
        <v>4.8</v>
      </c>
      <c r="AG111">
        <v>3</v>
      </c>
      <c r="AH111">
        <v>5</v>
      </c>
      <c r="AI111">
        <v>99</v>
      </c>
      <c r="AJ111">
        <v>1.21</v>
      </c>
      <c r="AK111">
        <v>60</v>
      </c>
      <c r="AM111">
        <v>2</v>
      </c>
      <c r="AN111">
        <v>17</v>
      </c>
      <c r="AO111">
        <v>0.7</v>
      </c>
      <c r="AP111">
        <v>33</v>
      </c>
      <c r="AQ111" t="s">
        <v>1150</v>
      </c>
      <c r="AR111">
        <v>32</v>
      </c>
      <c r="AS111">
        <v>0.34</v>
      </c>
      <c r="AT111">
        <v>4.5999999999999999E-2</v>
      </c>
      <c r="AU111">
        <v>3</v>
      </c>
      <c r="AV111">
        <v>7</v>
      </c>
      <c r="AW111">
        <v>0.15</v>
      </c>
      <c r="AX111">
        <v>25</v>
      </c>
      <c r="AY111">
        <v>3.9E-2</v>
      </c>
      <c r="AZ111">
        <v>0.39</v>
      </c>
      <c r="BA111">
        <v>7.0000000000000007E-2</v>
      </c>
      <c r="BB111">
        <v>0.05</v>
      </c>
      <c r="BC111" t="s">
        <v>1149</v>
      </c>
      <c r="BK111" t="s">
        <v>1146</v>
      </c>
      <c r="BM111" t="s">
        <v>289</v>
      </c>
      <c r="BQ111" t="s">
        <v>1069</v>
      </c>
      <c r="BR111" t="s">
        <v>1147</v>
      </c>
      <c r="BS111"/>
      <c r="BT111"/>
      <c r="BU111">
        <v>113</v>
      </c>
      <c r="BV111">
        <v>8767</v>
      </c>
      <c r="BW111">
        <v>161</v>
      </c>
      <c r="BX111">
        <v>16</v>
      </c>
      <c r="BY111">
        <v>4.8</v>
      </c>
      <c r="BZ111">
        <v>3</v>
      </c>
      <c r="CA111">
        <v>5</v>
      </c>
      <c r="CB111">
        <v>99</v>
      </c>
      <c r="CC111">
        <v>1.21</v>
      </c>
      <c r="CD111">
        <v>60</v>
      </c>
      <c r="CE111">
        <v>2</v>
      </c>
      <c r="CF111">
        <v>17</v>
      </c>
      <c r="CG111">
        <v>0.7</v>
      </c>
      <c r="CH111">
        <v>33</v>
      </c>
      <c r="CI111" t="s">
        <v>1150</v>
      </c>
      <c r="CJ111">
        <v>32</v>
      </c>
      <c r="CK111">
        <v>0.34</v>
      </c>
      <c r="CL111">
        <v>4.5999999999999999E-2</v>
      </c>
      <c r="CM111">
        <v>3</v>
      </c>
      <c r="CN111">
        <v>7</v>
      </c>
      <c r="CO111">
        <v>0.15</v>
      </c>
      <c r="CP111">
        <v>25</v>
      </c>
      <c r="CQ111">
        <v>3.9E-2</v>
      </c>
      <c r="CR111" t="s">
        <v>1151</v>
      </c>
      <c r="CS111">
        <v>0.39</v>
      </c>
      <c r="CT111">
        <v>7.0000000000000007E-2</v>
      </c>
      <c r="CU111">
        <v>0.05</v>
      </c>
      <c r="CV111" t="s">
        <v>1149</v>
      </c>
      <c r="CW111" t="s">
        <v>289</v>
      </c>
      <c r="CX111" t="s">
        <v>401</v>
      </c>
      <c r="CY111" t="s">
        <v>1146</v>
      </c>
      <c r="CZ111" t="s">
        <v>1146</v>
      </c>
      <c r="DA111" t="s">
        <v>1146</v>
      </c>
    </row>
  </sheetData>
  <pageMargins left="0.7" right="0.7" top="0.75" bottom="0.75" header="0.3" footer="0.3"/>
  <pageSetup scale="60" fitToWidth="2" fitToHeight="2" orientation="landscape" horizontalDpi="4294967294" verticalDpi="0" r:id="rId1"/>
  <headerFooter>
    <oddHeader>&amp;C2013 Rock Samples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C25" sqref="C25"/>
    </sheetView>
  </sheetViews>
  <sheetFormatPr defaultRowHeight="14.3" x14ac:dyDescent="0.25"/>
  <cols>
    <col min="1" max="1" width="9" style="272"/>
    <col min="2" max="2" width="11" style="272" customWidth="1"/>
    <col min="3" max="3" width="87.875" style="272" customWidth="1"/>
    <col min="4" max="257" width="9" style="272"/>
    <col min="258" max="258" width="11" style="272" customWidth="1"/>
    <col min="259" max="259" width="87.875" style="272" customWidth="1"/>
    <col min="260" max="513" width="9" style="272"/>
    <col min="514" max="514" width="11" style="272" customWidth="1"/>
    <col min="515" max="515" width="87.875" style="272" customWidth="1"/>
    <col min="516" max="769" width="9" style="272"/>
    <col min="770" max="770" width="11" style="272" customWidth="1"/>
    <col min="771" max="771" width="87.875" style="272" customWidth="1"/>
    <col min="772" max="1025" width="9" style="272"/>
    <col min="1026" max="1026" width="11" style="272" customWidth="1"/>
    <col min="1027" max="1027" width="87.875" style="272" customWidth="1"/>
    <col min="1028" max="1281" width="9" style="272"/>
    <col min="1282" max="1282" width="11" style="272" customWidth="1"/>
    <col min="1283" max="1283" width="87.875" style="272" customWidth="1"/>
    <col min="1284" max="1537" width="9" style="272"/>
    <col min="1538" max="1538" width="11" style="272" customWidth="1"/>
    <col min="1539" max="1539" width="87.875" style="272" customWidth="1"/>
    <col min="1540" max="1793" width="9" style="272"/>
    <col min="1794" max="1794" width="11" style="272" customWidth="1"/>
    <col min="1795" max="1795" width="87.875" style="272" customWidth="1"/>
    <col min="1796" max="2049" width="9" style="272"/>
    <col min="2050" max="2050" width="11" style="272" customWidth="1"/>
    <col min="2051" max="2051" width="87.875" style="272" customWidth="1"/>
    <col min="2052" max="2305" width="9" style="272"/>
    <col min="2306" max="2306" width="11" style="272" customWidth="1"/>
    <col min="2307" max="2307" width="87.875" style="272" customWidth="1"/>
    <col min="2308" max="2561" width="9" style="272"/>
    <col min="2562" max="2562" width="11" style="272" customWidth="1"/>
    <col min="2563" max="2563" width="87.875" style="272" customWidth="1"/>
    <col min="2564" max="2817" width="9" style="272"/>
    <col min="2818" max="2818" width="11" style="272" customWidth="1"/>
    <col min="2819" max="2819" width="87.875" style="272" customWidth="1"/>
    <col min="2820" max="3073" width="9" style="272"/>
    <col min="3074" max="3074" width="11" style="272" customWidth="1"/>
    <col min="3075" max="3075" width="87.875" style="272" customWidth="1"/>
    <col min="3076" max="3329" width="9" style="272"/>
    <col min="3330" max="3330" width="11" style="272" customWidth="1"/>
    <col min="3331" max="3331" width="87.875" style="272" customWidth="1"/>
    <col min="3332" max="3585" width="9" style="272"/>
    <col min="3586" max="3586" width="11" style="272" customWidth="1"/>
    <col min="3587" max="3587" width="87.875" style="272" customWidth="1"/>
    <col min="3588" max="3841" width="9" style="272"/>
    <col min="3842" max="3842" width="11" style="272" customWidth="1"/>
    <col min="3843" max="3843" width="87.875" style="272" customWidth="1"/>
    <col min="3844" max="4097" width="9" style="272"/>
    <col min="4098" max="4098" width="11" style="272" customWidth="1"/>
    <col min="4099" max="4099" width="87.875" style="272" customWidth="1"/>
    <col min="4100" max="4353" width="9" style="272"/>
    <col min="4354" max="4354" width="11" style="272" customWidth="1"/>
    <col min="4355" max="4355" width="87.875" style="272" customWidth="1"/>
    <col min="4356" max="4609" width="9" style="272"/>
    <col min="4610" max="4610" width="11" style="272" customWidth="1"/>
    <col min="4611" max="4611" width="87.875" style="272" customWidth="1"/>
    <col min="4612" max="4865" width="9" style="272"/>
    <col min="4866" max="4866" width="11" style="272" customWidth="1"/>
    <col min="4867" max="4867" width="87.875" style="272" customWidth="1"/>
    <col min="4868" max="5121" width="9" style="272"/>
    <col min="5122" max="5122" width="11" style="272" customWidth="1"/>
    <col min="5123" max="5123" width="87.875" style="272" customWidth="1"/>
    <col min="5124" max="5377" width="9" style="272"/>
    <col min="5378" max="5378" width="11" style="272" customWidth="1"/>
    <col min="5379" max="5379" width="87.875" style="272" customWidth="1"/>
    <col min="5380" max="5633" width="9" style="272"/>
    <col min="5634" max="5634" width="11" style="272" customWidth="1"/>
    <col min="5635" max="5635" width="87.875" style="272" customWidth="1"/>
    <col min="5636" max="5889" width="9" style="272"/>
    <col min="5890" max="5890" width="11" style="272" customWidth="1"/>
    <col min="5891" max="5891" width="87.875" style="272" customWidth="1"/>
    <col min="5892" max="6145" width="9" style="272"/>
    <col min="6146" max="6146" width="11" style="272" customWidth="1"/>
    <col min="6147" max="6147" width="87.875" style="272" customWidth="1"/>
    <col min="6148" max="6401" width="9" style="272"/>
    <col min="6402" max="6402" width="11" style="272" customWidth="1"/>
    <col min="6403" max="6403" width="87.875" style="272" customWidth="1"/>
    <col min="6404" max="6657" width="9" style="272"/>
    <col min="6658" max="6658" width="11" style="272" customWidth="1"/>
    <col min="6659" max="6659" width="87.875" style="272" customWidth="1"/>
    <col min="6660" max="6913" width="9" style="272"/>
    <col min="6914" max="6914" width="11" style="272" customWidth="1"/>
    <col min="6915" max="6915" width="87.875" style="272" customWidth="1"/>
    <col min="6916" max="7169" width="9" style="272"/>
    <col min="7170" max="7170" width="11" style="272" customWidth="1"/>
    <col min="7171" max="7171" width="87.875" style="272" customWidth="1"/>
    <col min="7172" max="7425" width="9" style="272"/>
    <col min="7426" max="7426" width="11" style="272" customWidth="1"/>
    <col min="7427" max="7427" width="87.875" style="272" customWidth="1"/>
    <col min="7428" max="7681" width="9" style="272"/>
    <col min="7682" max="7682" width="11" style="272" customWidth="1"/>
    <col min="7683" max="7683" width="87.875" style="272" customWidth="1"/>
    <col min="7684" max="7937" width="9" style="272"/>
    <col min="7938" max="7938" width="11" style="272" customWidth="1"/>
    <col min="7939" max="7939" width="87.875" style="272" customWidth="1"/>
    <col min="7940" max="8193" width="9" style="272"/>
    <col min="8194" max="8194" width="11" style="272" customWidth="1"/>
    <col min="8195" max="8195" width="87.875" style="272" customWidth="1"/>
    <col min="8196" max="8449" width="9" style="272"/>
    <col min="8450" max="8450" width="11" style="272" customWidth="1"/>
    <col min="8451" max="8451" width="87.875" style="272" customWidth="1"/>
    <col min="8452" max="8705" width="9" style="272"/>
    <col min="8706" max="8706" width="11" style="272" customWidth="1"/>
    <col min="8707" max="8707" width="87.875" style="272" customWidth="1"/>
    <col min="8708" max="8961" width="9" style="272"/>
    <col min="8962" max="8962" width="11" style="272" customWidth="1"/>
    <col min="8963" max="8963" width="87.875" style="272" customWidth="1"/>
    <col min="8964" max="9217" width="9" style="272"/>
    <col min="9218" max="9218" width="11" style="272" customWidth="1"/>
    <col min="9219" max="9219" width="87.875" style="272" customWidth="1"/>
    <col min="9220" max="9473" width="9" style="272"/>
    <col min="9474" max="9474" width="11" style="272" customWidth="1"/>
    <col min="9475" max="9475" width="87.875" style="272" customWidth="1"/>
    <col min="9476" max="9729" width="9" style="272"/>
    <col min="9730" max="9730" width="11" style="272" customWidth="1"/>
    <col min="9731" max="9731" width="87.875" style="272" customWidth="1"/>
    <col min="9732" max="9985" width="9" style="272"/>
    <col min="9986" max="9986" width="11" style="272" customWidth="1"/>
    <col min="9987" max="9987" width="87.875" style="272" customWidth="1"/>
    <col min="9988" max="10241" width="9" style="272"/>
    <col min="10242" max="10242" width="11" style="272" customWidth="1"/>
    <col min="10243" max="10243" width="87.875" style="272" customWidth="1"/>
    <col min="10244" max="10497" width="9" style="272"/>
    <col min="10498" max="10498" width="11" style="272" customWidth="1"/>
    <col min="10499" max="10499" width="87.875" style="272" customWidth="1"/>
    <col min="10500" max="10753" width="9" style="272"/>
    <col min="10754" max="10754" width="11" style="272" customWidth="1"/>
    <col min="10755" max="10755" width="87.875" style="272" customWidth="1"/>
    <col min="10756" max="11009" width="9" style="272"/>
    <col min="11010" max="11010" width="11" style="272" customWidth="1"/>
    <col min="11011" max="11011" width="87.875" style="272" customWidth="1"/>
    <col min="11012" max="11265" width="9" style="272"/>
    <col min="11266" max="11266" width="11" style="272" customWidth="1"/>
    <col min="11267" max="11267" width="87.875" style="272" customWidth="1"/>
    <col min="11268" max="11521" width="9" style="272"/>
    <col min="11522" max="11522" width="11" style="272" customWidth="1"/>
    <col min="11523" max="11523" width="87.875" style="272" customWidth="1"/>
    <col min="11524" max="11777" width="9" style="272"/>
    <col min="11778" max="11778" width="11" style="272" customWidth="1"/>
    <col min="11779" max="11779" width="87.875" style="272" customWidth="1"/>
    <col min="11780" max="12033" width="9" style="272"/>
    <col min="12034" max="12034" width="11" style="272" customWidth="1"/>
    <col min="12035" max="12035" width="87.875" style="272" customWidth="1"/>
    <col min="12036" max="12289" width="9" style="272"/>
    <col min="12290" max="12290" width="11" style="272" customWidth="1"/>
    <col min="12291" max="12291" width="87.875" style="272" customWidth="1"/>
    <col min="12292" max="12545" width="9" style="272"/>
    <col min="12546" max="12546" width="11" style="272" customWidth="1"/>
    <col min="12547" max="12547" width="87.875" style="272" customWidth="1"/>
    <col min="12548" max="12801" width="9" style="272"/>
    <col min="12802" max="12802" width="11" style="272" customWidth="1"/>
    <col min="12803" max="12803" width="87.875" style="272" customWidth="1"/>
    <col min="12804" max="13057" width="9" style="272"/>
    <col min="13058" max="13058" width="11" style="272" customWidth="1"/>
    <col min="13059" max="13059" width="87.875" style="272" customWidth="1"/>
    <col min="13060" max="13313" width="9" style="272"/>
    <col min="13314" max="13314" width="11" style="272" customWidth="1"/>
    <col min="13315" max="13315" width="87.875" style="272" customWidth="1"/>
    <col min="13316" max="13569" width="9" style="272"/>
    <col min="13570" max="13570" width="11" style="272" customWidth="1"/>
    <col min="13571" max="13571" width="87.875" style="272" customWidth="1"/>
    <col min="13572" max="13825" width="9" style="272"/>
    <col min="13826" max="13826" width="11" style="272" customWidth="1"/>
    <col min="13827" max="13827" width="87.875" style="272" customWidth="1"/>
    <col min="13828" max="14081" width="9" style="272"/>
    <col min="14082" max="14082" width="11" style="272" customWidth="1"/>
    <col min="14083" max="14083" width="87.875" style="272" customWidth="1"/>
    <col min="14084" max="14337" width="9" style="272"/>
    <col min="14338" max="14338" width="11" style="272" customWidth="1"/>
    <col min="14339" max="14339" width="87.875" style="272" customWidth="1"/>
    <col min="14340" max="14593" width="9" style="272"/>
    <col min="14594" max="14594" width="11" style="272" customWidth="1"/>
    <col min="14595" max="14595" width="87.875" style="272" customWidth="1"/>
    <col min="14596" max="14849" width="9" style="272"/>
    <col min="14850" max="14850" width="11" style="272" customWidth="1"/>
    <col min="14851" max="14851" width="87.875" style="272" customWidth="1"/>
    <col min="14852" max="15105" width="9" style="272"/>
    <col min="15106" max="15106" width="11" style="272" customWidth="1"/>
    <col min="15107" max="15107" width="87.875" style="272" customWidth="1"/>
    <col min="15108" max="15361" width="9" style="272"/>
    <col min="15362" max="15362" width="11" style="272" customWidth="1"/>
    <col min="15363" max="15363" width="87.875" style="272" customWidth="1"/>
    <col min="15364" max="15617" width="9" style="272"/>
    <col min="15618" max="15618" width="11" style="272" customWidth="1"/>
    <col min="15619" max="15619" width="87.875" style="272" customWidth="1"/>
    <col min="15620" max="15873" width="9" style="272"/>
    <col min="15874" max="15874" width="11" style="272" customWidth="1"/>
    <col min="15875" max="15875" width="87.875" style="272" customWidth="1"/>
    <col min="15876" max="16129" width="9" style="272"/>
    <col min="16130" max="16130" width="11" style="272" customWidth="1"/>
    <col min="16131" max="16131" width="87.875" style="272" customWidth="1"/>
    <col min="16132" max="16384" width="9" style="272"/>
  </cols>
  <sheetData>
    <row r="1" spans="1:4" s="271" customFormat="1" x14ac:dyDescent="0.25">
      <c r="A1" s="269" t="s">
        <v>1172</v>
      </c>
      <c r="B1" s="270" t="s">
        <v>1173</v>
      </c>
      <c r="C1" s="270" t="s">
        <v>602</v>
      </c>
      <c r="D1" s="270"/>
    </row>
    <row r="2" spans="1:4" x14ac:dyDescent="0.25">
      <c r="A2" s="272" t="s">
        <v>1174</v>
      </c>
      <c r="B2" s="273">
        <v>80</v>
      </c>
      <c r="C2" s="273" t="s">
        <v>1175</v>
      </c>
      <c r="D2" s="273"/>
    </row>
    <row r="3" spans="1:4" x14ac:dyDescent="0.25">
      <c r="A3" s="272" t="s">
        <v>1174</v>
      </c>
      <c r="B3" s="273">
        <v>100</v>
      </c>
      <c r="C3" s="273" t="s">
        <v>1176</v>
      </c>
      <c r="D3" s="273"/>
    </row>
    <row r="4" spans="1:4" x14ac:dyDescent="0.25">
      <c r="A4" s="272" t="s">
        <v>1174</v>
      </c>
      <c r="B4" s="272">
        <v>362.45</v>
      </c>
      <c r="C4" s="272" t="s">
        <v>1177</v>
      </c>
    </row>
    <row r="5" spans="1:4" x14ac:dyDescent="0.25">
      <c r="A5" s="272" t="s">
        <v>1174</v>
      </c>
      <c r="B5" s="272">
        <v>383.8</v>
      </c>
      <c r="C5" s="272" t="s">
        <v>1178</v>
      </c>
    </row>
    <row r="7" spans="1:4" x14ac:dyDescent="0.25">
      <c r="A7" s="272" t="s">
        <v>1179</v>
      </c>
      <c r="B7" s="272">
        <v>103</v>
      </c>
      <c r="C7" s="272" t="s">
        <v>1180</v>
      </c>
    </row>
    <row r="8" spans="1:4" x14ac:dyDescent="0.25">
      <c r="A8" s="272" t="s">
        <v>1179</v>
      </c>
      <c r="B8" s="272">
        <v>146</v>
      </c>
      <c r="C8" s="272" t="s">
        <v>1181</v>
      </c>
    </row>
    <row r="9" spans="1:4" x14ac:dyDescent="0.25">
      <c r="A9" s="272" t="s">
        <v>1179</v>
      </c>
      <c r="B9" s="272">
        <v>147</v>
      </c>
      <c r="C9" s="272" t="s">
        <v>1182</v>
      </c>
    </row>
    <row r="10" spans="1:4" x14ac:dyDescent="0.25">
      <c r="A10" s="272" t="s">
        <v>1179</v>
      </c>
      <c r="B10" s="272">
        <v>286.5</v>
      </c>
      <c r="C10" s="272" t="s">
        <v>1183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8"/>
  <sheetViews>
    <sheetView topLeftCell="A8" workbookViewId="0">
      <selection activeCell="B26" sqref="B26"/>
    </sheetView>
  </sheetViews>
  <sheetFormatPr defaultRowHeight="12.9" x14ac:dyDescent="0.2"/>
  <cols>
    <col min="1" max="1" width="10.125" customWidth="1"/>
    <col min="2" max="2" width="15.875" customWidth="1"/>
    <col min="3" max="5" width="11.5" customWidth="1"/>
    <col min="6" max="6" width="9.5" customWidth="1"/>
    <col min="7" max="7" width="46" style="205" customWidth="1"/>
    <col min="8" max="8" width="14" customWidth="1"/>
    <col min="257" max="257" width="10.125" customWidth="1"/>
    <col min="258" max="258" width="15.875" customWidth="1"/>
    <col min="259" max="261" width="11.5" customWidth="1"/>
    <col min="262" max="262" width="9.5" customWidth="1"/>
    <col min="263" max="263" width="46" customWidth="1"/>
    <col min="264" max="264" width="14" customWidth="1"/>
    <col min="513" max="513" width="10.125" customWidth="1"/>
    <col min="514" max="514" width="15.875" customWidth="1"/>
    <col min="515" max="517" width="11.5" customWidth="1"/>
    <col min="518" max="518" width="9.5" customWidth="1"/>
    <col min="519" max="519" width="46" customWidth="1"/>
    <col min="520" max="520" width="14" customWidth="1"/>
    <col min="769" max="769" width="10.125" customWidth="1"/>
    <col min="770" max="770" width="15.875" customWidth="1"/>
    <col min="771" max="773" width="11.5" customWidth="1"/>
    <col min="774" max="774" width="9.5" customWidth="1"/>
    <col min="775" max="775" width="46" customWidth="1"/>
    <col min="776" max="776" width="14" customWidth="1"/>
    <col min="1025" max="1025" width="10.125" customWidth="1"/>
    <col min="1026" max="1026" width="15.875" customWidth="1"/>
    <col min="1027" max="1029" width="11.5" customWidth="1"/>
    <col min="1030" max="1030" width="9.5" customWidth="1"/>
    <col min="1031" max="1031" width="46" customWidth="1"/>
    <col min="1032" max="1032" width="14" customWidth="1"/>
    <col min="1281" max="1281" width="10.125" customWidth="1"/>
    <col min="1282" max="1282" width="15.875" customWidth="1"/>
    <col min="1283" max="1285" width="11.5" customWidth="1"/>
    <col min="1286" max="1286" width="9.5" customWidth="1"/>
    <col min="1287" max="1287" width="46" customWidth="1"/>
    <col min="1288" max="1288" width="14" customWidth="1"/>
    <col min="1537" max="1537" width="10.125" customWidth="1"/>
    <col min="1538" max="1538" width="15.875" customWidth="1"/>
    <col min="1539" max="1541" width="11.5" customWidth="1"/>
    <col min="1542" max="1542" width="9.5" customWidth="1"/>
    <col min="1543" max="1543" width="46" customWidth="1"/>
    <col min="1544" max="1544" width="14" customWidth="1"/>
    <col min="1793" max="1793" width="10.125" customWidth="1"/>
    <col min="1794" max="1794" width="15.875" customWidth="1"/>
    <col min="1795" max="1797" width="11.5" customWidth="1"/>
    <col min="1798" max="1798" width="9.5" customWidth="1"/>
    <col min="1799" max="1799" width="46" customWidth="1"/>
    <col min="1800" max="1800" width="14" customWidth="1"/>
    <col min="2049" max="2049" width="10.125" customWidth="1"/>
    <col min="2050" max="2050" width="15.875" customWidth="1"/>
    <col min="2051" max="2053" width="11.5" customWidth="1"/>
    <col min="2054" max="2054" width="9.5" customWidth="1"/>
    <col min="2055" max="2055" width="46" customWidth="1"/>
    <col min="2056" max="2056" width="14" customWidth="1"/>
    <col min="2305" max="2305" width="10.125" customWidth="1"/>
    <col min="2306" max="2306" width="15.875" customWidth="1"/>
    <col min="2307" max="2309" width="11.5" customWidth="1"/>
    <col min="2310" max="2310" width="9.5" customWidth="1"/>
    <col min="2311" max="2311" width="46" customWidth="1"/>
    <col min="2312" max="2312" width="14" customWidth="1"/>
    <col min="2561" max="2561" width="10.125" customWidth="1"/>
    <col min="2562" max="2562" width="15.875" customWidth="1"/>
    <col min="2563" max="2565" width="11.5" customWidth="1"/>
    <col min="2566" max="2566" width="9.5" customWidth="1"/>
    <col min="2567" max="2567" width="46" customWidth="1"/>
    <col min="2568" max="2568" width="14" customWidth="1"/>
    <col min="2817" max="2817" width="10.125" customWidth="1"/>
    <col min="2818" max="2818" width="15.875" customWidth="1"/>
    <col min="2819" max="2821" width="11.5" customWidth="1"/>
    <col min="2822" max="2822" width="9.5" customWidth="1"/>
    <col min="2823" max="2823" width="46" customWidth="1"/>
    <col min="2824" max="2824" width="14" customWidth="1"/>
    <col min="3073" max="3073" width="10.125" customWidth="1"/>
    <col min="3074" max="3074" width="15.875" customWidth="1"/>
    <col min="3075" max="3077" width="11.5" customWidth="1"/>
    <col min="3078" max="3078" width="9.5" customWidth="1"/>
    <col min="3079" max="3079" width="46" customWidth="1"/>
    <col min="3080" max="3080" width="14" customWidth="1"/>
    <col min="3329" max="3329" width="10.125" customWidth="1"/>
    <col min="3330" max="3330" width="15.875" customWidth="1"/>
    <col min="3331" max="3333" width="11.5" customWidth="1"/>
    <col min="3334" max="3334" width="9.5" customWidth="1"/>
    <col min="3335" max="3335" width="46" customWidth="1"/>
    <col min="3336" max="3336" width="14" customWidth="1"/>
    <col min="3585" max="3585" width="10.125" customWidth="1"/>
    <col min="3586" max="3586" width="15.875" customWidth="1"/>
    <col min="3587" max="3589" width="11.5" customWidth="1"/>
    <col min="3590" max="3590" width="9.5" customWidth="1"/>
    <col min="3591" max="3591" width="46" customWidth="1"/>
    <col min="3592" max="3592" width="14" customWidth="1"/>
    <col min="3841" max="3841" width="10.125" customWidth="1"/>
    <col min="3842" max="3842" width="15.875" customWidth="1"/>
    <col min="3843" max="3845" width="11.5" customWidth="1"/>
    <col min="3846" max="3846" width="9.5" customWidth="1"/>
    <col min="3847" max="3847" width="46" customWidth="1"/>
    <col min="3848" max="3848" width="14" customWidth="1"/>
    <col min="4097" max="4097" width="10.125" customWidth="1"/>
    <col min="4098" max="4098" width="15.875" customWidth="1"/>
    <col min="4099" max="4101" width="11.5" customWidth="1"/>
    <col min="4102" max="4102" width="9.5" customWidth="1"/>
    <col min="4103" max="4103" width="46" customWidth="1"/>
    <col min="4104" max="4104" width="14" customWidth="1"/>
    <col min="4353" max="4353" width="10.125" customWidth="1"/>
    <col min="4354" max="4354" width="15.875" customWidth="1"/>
    <col min="4355" max="4357" width="11.5" customWidth="1"/>
    <col min="4358" max="4358" width="9.5" customWidth="1"/>
    <col min="4359" max="4359" width="46" customWidth="1"/>
    <col min="4360" max="4360" width="14" customWidth="1"/>
    <col min="4609" max="4609" width="10.125" customWidth="1"/>
    <col min="4610" max="4610" width="15.875" customWidth="1"/>
    <col min="4611" max="4613" width="11.5" customWidth="1"/>
    <col min="4614" max="4614" width="9.5" customWidth="1"/>
    <col min="4615" max="4615" width="46" customWidth="1"/>
    <col min="4616" max="4616" width="14" customWidth="1"/>
    <col min="4865" max="4865" width="10.125" customWidth="1"/>
    <col min="4866" max="4866" width="15.875" customWidth="1"/>
    <col min="4867" max="4869" width="11.5" customWidth="1"/>
    <col min="4870" max="4870" width="9.5" customWidth="1"/>
    <col min="4871" max="4871" width="46" customWidth="1"/>
    <col min="4872" max="4872" width="14" customWidth="1"/>
    <col min="5121" max="5121" width="10.125" customWidth="1"/>
    <col min="5122" max="5122" width="15.875" customWidth="1"/>
    <col min="5123" max="5125" width="11.5" customWidth="1"/>
    <col min="5126" max="5126" width="9.5" customWidth="1"/>
    <col min="5127" max="5127" width="46" customWidth="1"/>
    <col min="5128" max="5128" width="14" customWidth="1"/>
    <col min="5377" max="5377" width="10.125" customWidth="1"/>
    <col min="5378" max="5378" width="15.875" customWidth="1"/>
    <col min="5379" max="5381" width="11.5" customWidth="1"/>
    <col min="5382" max="5382" width="9.5" customWidth="1"/>
    <col min="5383" max="5383" width="46" customWidth="1"/>
    <col min="5384" max="5384" width="14" customWidth="1"/>
    <col min="5633" max="5633" width="10.125" customWidth="1"/>
    <col min="5634" max="5634" width="15.875" customWidth="1"/>
    <col min="5635" max="5637" width="11.5" customWidth="1"/>
    <col min="5638" max="5638" width="9.5" customWidth="1"/>
    <col min="5639" max="5639" width="46" customWidth="1"/>
    <col min="5640" max="5640" width="14" customWidth="1"/>
    <col min="5889" max="5889" width="10.125" customWidth="1"/>
    <col min="5890" max="5890" width="15.875" customWidth="1"/>
    <col min="5891" max="5893" width="11.5" customWidth="1"/>
    <col min="5894" max="5894" width="9.5" customWidth="1"/>
    <col min="5895" max="5895" width="46" customWidth="1"/>
    <col min="5896" max="5896" width="14" customWidth="1"/>
    <col min="6145" max="6145" width="10.125" customWidth="1"/>
    <col min="6146" max="6146" width="15.875" customWidth="1"/>
    <col min="6147" max="6149" width="11.5" customWidth="1"/>
    <col min="6150" max="6150" width="9.5" customWidth="1"/>
    <col min="6151" max="6151" width="46" customWidth="1"/>
    <col min="6152" max="6152" width="14" customWidth="1"/>
    <col min="6401" max="6401" width="10.125" customWidth="1"/>
    <col min="6402" max="6402" width="15.875" customWidth="1"/>
    <col min="6403" max="6405" width="11.5" customWidth="1"/>
    <col min="6406" max="6406" width="9.5" customWidth="1"/>
    <col min="6407" max="6407" width="46" customWidth="1"/>
    <col min="6408" max="6408" width="14" customWidth="1"/>
    <col min="6657" max="6657" width="10.125" customWidth="1"/>
    <col min="6658" max="6658" width="15.875" customWidth="1"/>
    <col min="6659" max="6661" width="11.5" customWidth="1"/>
    <col min="6662" max="6662" width="9.5" customWidth="1"/>
    <col min="6663" max="6663" width="46" customWidth="1"/>
    <col min="6664" max="6664" width="14" customWidth="1"/>
    <col min="6913" max="6913" width="10.125" customWidth="1"/>
    <col min="6914" max="6914" width="15.875" customWidth="1"/>
    <col min="6915" max="6917" width="11.5" customWidth="1"/>
    <col min="6918" max="6918" width="9.5" customWidth="1"/>
    <col min="6919" max="6919" width="46" customWidth="1"/>
    <col min="6920" max="6920" width="14" customWidth="1"/>
    <col min="7169" max="7169" width="10.125" customWidth="1"/>
    <col min="7170" max="7170" width="15.875" customWidth="1"/>
    <col min="7171" max="7173" width="11.5" customWidth="1"/>
    <col min="7174" max="7174" width="9.5" customWidth="1"/>
    <col min="7175" max="7175" width="46" customWidth="1"/>
    <col min="7176" max="7176" width="14" customWidth="1"/>
    <col min="7425" max="7425" width="10.125" customWidth="1"/>
    <col min="7426" max="7426" width="15.875" customWidth="1"/>
    <col min="7427" max="7429" width="11.5" customWidth="1"/>
    <col min="7430" max="7430" width="9.5" customWidth="1"/>
    <col min="7431" max="7431" width="46" customWidth="1"/>
    <col min="7432" max="7432" width="14" customWidth="1"/>
    <col min="7681" max="7681" width="10.125" customWidth="1"/>
    <col min="7682" max="7682" width="15.875" customWidth="1"/>
    <col min="7683" max="7685" width="11.5" customWidth="1"/>
    <col min="7686" max="7686" width="9.5" customWidth="1"/>
    <col min="7687" max="7687" width="46" customWidth="1"/>
    <col min="7688" max="7688" width="14" customWidth="1"/>
    <col min="7937" max="7937" width="10.125" customWidth="1"/>
    <col min="7938" max="7938" width="15.875" customWidth="1"/>
    <col min="7939" max="7941" width="11.5" customWidth="1"/>
    <col min="7942" max="7942" width="9.5" customWidth="1"/>
    <col min="7943" max="7943" width="46" customWidth="1"/>
    <col min="7944" max="7944" width="14" customWidth="1"/>
    <col min="8193" max="8193" width="10.125" customWidth="1"/>
    <col min="8194" max="8194" width="15.875" customWidth="1"/>
    <col min="8195" max="8197" width="11.5" customWidth="1"/>
    <col min="8198" max="8198" width="9.5" customWidth="1"/>
    <col min="8199" max="8199" width="46" customWidth="1"/>
    <col min="8200" max="8200" width="14" customWidth="1"/>
    <col min="8449" max="8449" width="10.125" customWidth="1"/>
    <col min="8450" max="8450" width="15.875" customWidth="1"/>
    <col min="8451" max="8453" width="11.5" customWidth="1"/>
    <col min="8454" max="8454" width="9.5" customWidth="1"/>
    <col min="8455" max="8455" width="46" customWidth="1"/>
    <col min="8456" max="8456" width="14" customWidth="1"/>
    <col min="8705" max="8705" width="10.125" customWidth="1"/>
    <col min="8706" max="8706" width="15.875" customWidth="1"/>
    <col min="8707" max="8709" width="11.5" customWidth="1"/>
    <col min="8710" max="8710" width="9.5" customWidth="1"/>
    <col min="8711" max="8711" width="46" customWidth="1"/>
    <col min="8712" max="8712" width="14" customWidth="1"/>
    <col min="8961" max="8961" width="10.125" customWidth="1"/>
    <col min="8962" max="8962" width="15.875" customWidth="1"/>
    <col min="8963" max="8965" width="11.5" customWidth="1"/>
    <col min="8966" max="8966" width="9.5" customWidth="1"/>
    <col min="8967" max="8967" width="46" customWidth="1"/>
    <col min="8968" max="8968" width="14" customWidth="1"/>
    <col min="9217" max="9217" width="10.125" customWidth="1"/>
    <col min="9218" max="9218" width="15.875" customWidth="1"/>
    <col min="9219" max="9221" width="11.5" customWidth="1"/>
    <col min="9222" max="9222" width="9.5" customWidth="1"/>
    <col min="9223" max="9223" width="46" customWidth="1"/>
    <col min="9224" max="9224" width="14" customWidth="1"/>
    <col min="9473" max="9473" width="10.125" customWidth="1"/>
    <col min="9474" max="9474" width="15.875" customWidth="1"/>
    <col min="9475" max="9477" width="11.5" customWidth="1"/>
    <col min="9478" max="9478" width="9.5" customWidth="1"/>
    <col min="9479" max="9479" width="46" customWidth="1"/>
    <col min="9480" max="9480" width="14" customWidth="1"/>
    <col min="9729" max="9729" width="10.125" customWidth="1"/>
    <col min="9730" max="9730" width="15.875" customWidth="1"/>
    <col min="9731" max="9733" width="11.5" customWidth="1"/>
    <col min="9734" max="9734" width="9.5" customWidth="1"/>
    <col min="9735" max="9735" width="46" customWidth="1"/>
    <col min="9736" max="9736" width="14" customWidth="1"/>
    <col min="9985" max="9985" width="10.125" customWidth="1"/>
    <col min="9986" max="9986" width="15.875" customWidth="1"/>
    <col min="9987" max="9989" width="11.5" customWidth="1"/>
    <col min="9990" max="9990" width="9.5" customWidth="1"/>
    <col min="9991" max="9991" width="46" customWidth="1"/>
    <col min="9992" max="9992" width="14" customWidth="1"/>
    <col min="10241" max="10241" width="10.125" customWidth="1"/>
    <col min="10242" max="10242" width="15.875" customWidth="1"/>
    <col min="10243" max="10245" width="11.5" customWidth="1"/>
    <col min="10246" max="10246" width="9.5" customWidth="1"/>
    <col min="10247" max="10247" width="46" customWidth="1"/>
    <col min="10248" max="10248" width="14" customWidth="1"/>
    <col min="10497" max="10497" width="10.125" customWidth="1"/>
    <col min="10498" max="10498" width="15.875" customWidth="1"/>
    <col min="10499" max="10501" width="11.5" customWidth="1"/>
    <col min="10502" max="10502" width="9.5" customWidth="1"/>
    <col min="10503" max="10503" width="46" customWidth="1"/>
    <col min="10504" max="10504" width="14" customWidth="1"/>
    <col min="10753" max="10753" width="10.125" customWidth="1"/>
    <col min="10754" max="10754" width="15.875" customWidth="1"/>
    <col min="10755" max="10757" width="11.5" customWidth="1"/>
    <col min="10758" max="10758" width="9.5" customWidth="1"/>
    <col min="10759" max="10759" width="46" customWidth="1"/>
    <col min="10760" max="10760" width="14" customWidth="1"/>
    <col min="11009" max="11009" width="10.125" customWidth="1"/>
    <col min="11010" max="11010" width="15.875" customWidth="1"/>
    <col min="11011" max="11013" width="11.5" customWidth="1"/>
    <col min="11014" max="11014" width="9.5" customWidth="1"/>
    <col min="11015" max="11015" width="46" customWidth="1"/>
    <col min="11016" max="11016" width="14" customWidth="1"/>
    <col min="11265" max="11265" width="10.125" customWidth="1"/>
    <col min="11266" max="11266" width="15.875" customWidth="1"/>
    <col min="11267" max="11269" width="11.5" customWidth="1"/>
    <col min="11270" max="11270" width="9.5" customWidth="1"/>
    <col min="11271" max="11271" width="46" customWidth="1"/>
    <col min="11272" max="11272" width="14" customWidth="1"/>
    <col min="11521" max="11521" width="10.125" customWidth="1"/>
    <col min="11522" max="11522" width="15.875" customWidth="1"/>
    <col min="11523" max="11525" width="11.5" customWidth="1"/>
    <col min="11526" max="11526" width="9.5" customWidth="1"/>
    <col min="11527" max="11527" width="46" customWidth="1"/>
    <col min="11528" max="11528" width="14" customWidth="1"/>
    <col min="11777" max="11777" width="10.125" customWidth="1"/>
    <col min="11778" max="11778" width="15.875" customWidth="1"/>
    <col min="11779" max="11781" width="11.5" customWidth="1"/>
    <col min="11782" max="11782" width="9.5" customWidth="1"/>
    <col min="11783" max="11783" width="46" customWidth="1"/>
    <col min="11784" max="11784" width="14" customWidth="1"/>
    <col min="12033" max="12033" width="10.125" customWidth="1"/>
    <col min="12034" max="12034" width="15.875" customWidth="1"/>
    <col min="12035" max="12037" width="11.5" customWidth="1"/>
    <col min="12038" max="12038" width="9.5" customWidth="1"/>
    <col min="12039" max="12039" width="46" customWidth="1"/>
    <col min="12040" max="12040" width="14" customWidth="1"/>
    <col min="12289" max="12289" width="10.125" customWidth="1"/>
    <col min="12290" max="12290" width="15.875" customWidth="1"/>
    <col min="12291" max="12293" width="11.5" customWidth="1"/>
    <col min="12294" max="12294" width="9.5" customWidth="1"/>
    <col min="12295" max="12295" width="46" customWidth="1"/>
    <col min="12296" max="12296" width="14" customWidth="1"/>
    <col min="12545" max="12545" width="10.125" customWidth="1"/>
    <col min="12546" max="12546" width="15.875" customWidth="1"/>
    <col min="12547" max="12549" width="11.5" customWidth="1"/>
    <col min="12550" max="12550" width="9.5" customWidth="1"/>
    <col min="12551" max="12551" width="46" customWidth="1"/>
    <col min="12552" max="12552" width="14" customWidth="1"/>
    <col min="12801" max="12801" width="10.125" customWidth="1"/>
    <col min="12802" max="12802" width="15.875" customWidth="1"/>
    <col min="12803" max="12805" width="11.5" customWidth="1"/>
    <col min="12806" max="12806" width="9.5" customWidth="1"/>
    <col min="12807" max="12807" width="46" customWidth="1"/>
    <col min="12808" max="12808" width="14" customWidth="1"/>
    <col min="13057" max="13057" width="10.125" customWidth="1"/>
    <col min="13058" max="13058" width="15.875" customWidth="1"/>
    <col min="13059" max="13061" width="11.5" customWidth="1"/>
    <col min="13062" max="13062" width="9.5" customWidth="1"/>
    <col min="13063" max="13063" width="46" customWidth="1"/>
    <col min="13064" max="13064" width="14" customWidth="1"/>
    <col min="13313" max="13313" width="10.125" customWidth="1"/>
    <col min="13314" max="13314" width="15.875" customWidth="1"/>
    <col min="13315" max="13317" width="11.5" customWidth="1"/>
    <col min="13318" max="13318" width="9.5" customWidth="1"/>
    <col min="13319" max="13319" width="46" customWidth="1"/>
    <col min="13320" max="13320" width="14" customWidth="1"/>
    <col min="13569" max="13569" width="10.125" customWidth="1"/>
    <col min="13570" max="13570" width="15.875" customWidth="1"/>
    <col min="13571" max="13573" width="11.5" customWidth="1"/>
    <col min="13574" max="13574" width="9.5" customWidth="1"/>
    <col min="13575" max="13575" width="46" customWidth="1"/>
    <col min="13576" max="13576" width="14" customWidth="1"/>
    <col min="13825" max="13825" width="10.125" customWidth="1"/>
    <col min="13826" max="13826" width="15.875" customWidth="1"/>
    <col min="13827" max="13829" width="11.5" customWidth="1"/>
    <col min="13830" max="13830" width="9.5" customWidth="1"/>
    <col min="13831" max="13831" width="46" customWidth="1"/>
    <col min="13832" max="13832" width="14" customWidth="1"/>
    <col min="14081" max="14081" width="10.125" customWidth="1"/>
    <col min="14082" max="14082" width="15.875" customWidth="1"/>
    <col min="14083" max="14085" width="11.5" customWidth="1"/>
    <col min="14086" max="14086" width="9.5" customWidth="1"/>
    <col min="14087" max="14087" width="46" customWidth="1"/>
    <col min="14088" max="14088" width="14" customWidth="1"/>
    <col min="14337" max="14337" width="10.125" customWidth="1"/>
    <col min="14338" max="14338" width="15.875" customWidth="1"/>
    <col min="14339" max="14341" width="11.5" customWidth="1"/>
    <col min="14342" max="14342" width="9.5" customWidth="1"/>
    <col min="14343" max="14343" width="46" customWidth="1"/>
    <col min="14344" max="14344" width="14" customWidth="1"/>
    <col min="14593" max="14593" width="10.125" customWidth="1"/>
    <col min="14594" max="14594" width="15.875" customWidth="1"/>
    <col min="14595" max="14597" width="11.5" customWidth="1"/>
    <col min="14598" max="14598" width="9.5" customWidth="1"/>
    <col min="14599" max="14599" width="46" customWidth="1"/>
    <col min="14600" max="14600" width="14" customWidth="1"/>
    <col min="14849" max="14849" width="10.125" customWidth="1"/>
    <col min="14850" max="14850" width="15.875" customWidth="1"/>
    <col min="14851" max="14853" width="11.5" customWidth="1"/>
    <col min="14854" max="14854" width="9.5" customWidth="1"/>
    <col min="14855" max="14855" width="46" customWidth="1"/>
    <col min="14856" max="14856" width="14" customWidth="1"/>
    <col min="15105" max="15105" width="10.125" customWidth="1"/>
    <col min="15106" max="15106" width="15.875" customWidth="1"/>
    <col min="15107" max="15109" width="11.5" customWidth="1"/>
    <col min="15110" max="15110" width="9.5" customWidth="1"/>
    <col min="15111" max="15111" width="46" customWidth="1"/>
    <col min="15112" max="15112" width="14" customWidth="1"/>
    <col min="15361" max="15361" width="10.125" customWidth="1"/>
    <col min="15362" max="15362" width="15.875" customWidth="1"/>
    <col min="15363" max="15365" width="11.5" customWidth="1"/>
    <col min="15366" max="15366" width="9.5" customWidth="1"/>
    <col min="15367" max="15367" width="46" customWidth="1"/>
    <col min="15368" max="15368" width="14" customWidth="1"/>
    <col min="15617" max="15617" width="10.125" customWidth="1"/>
    <col min="15618" max="15618" width="15.875" customWidth="1"/>
    <col min="15619" max="15621" width="11.5" customWidth="1"/>
    <col min="15622" max="15622" width="9.5" customWidth="1"/>
    <col min="15623" max="15623" width="46" customWidth="1"/>
    <col min="15624" max="15624" width="14" customWidth="1"/>
    <col min="15873" max="15873" width="10.125" customWidth="1"/>
    <col min="15874" max="15874" width="15.875" customWidth="1"/>
    <col min="15875" max="15877" width="11.5" customWidth="1"/>
    <col min="15878" max="15878" width="9.5" customWidth="1"/>
    <col min="15879" max="15879" width="46" customWidth="1"/>
    <col min="15880" max="15880" width="14" customWidth="1"/>
    <col min="16129" max="16129" width="10.125" customWidth="1"/>
    <col min="16130" max="16130" width="15.875" customWidth="1"/>
    <col min="16131" max="16133" width="11.5" customWidth="1"/>
    <col min="16134" max="16134" width="9.5" customWidth="1"/>
    <col min="16135" max="16135" width="46" customWidth="1"/>
    <col min="16136" max="16136" width="14" customWidth="1"/>
  </cols>
  <sheetData>
    <row r="1" spans="1:47" s="236" customFormat="1" ht="13.6" x14ac:dyDescent="0.25">
      <c r="A1" s="235" t="s">
        <v>726</v>
      </c>
      <c r="B1" s="235" t="s">
        <v>727</v>
      </c>
      <c r="C1" s="235" t="s">
        <v>728</v>
      </c>
      <c r="D1" s="236" t="s">
        <v>729</v>
      </c>
      <c r="E1" s="236" t="s">
        <v>730</v>
      </c>
      <c r="F1" s="236" t="s">
        <v>731</v>
      </c>
      <c r="G1" s="237" t="s">
        <v>602</v>
      </c>
      <c r="H1" s="235" t="s">
        <v>732</v>
      </c>
      <c r="I1"/>
      <c r="J1" t="s">
        <v>733</v>
      </c>
      <c r="K1" t="s">
        <v>734</v>
      </c>
      <c r="L1" t="s">
        <v>576</v>
      </c>
      <c r="M1" t="s">
        <v>571</v>
      </c>
      <c r="N1" t="s">
        <v>579</v>
      </c>
      <c r="O1" t="s">
        <v>572</v>
      </c>
      <c r="P1" t="s">
        <v>497</v>
      </c>
      <c r="Q1" t="s">
        <v>583</v>
      </c>
      <c r="R1" t="s">
        <v>582</v>
      </c>
      <c r="S1" t="s">
        <v>587</v>
      </c>
      <c r="T1" t="s">
        <v>735</v>
      </c>
      <c r="U1" t="s">
        <v>573</v>
      </c>
      <c r="V1" t="s">
        <v>496</v>
      </c>
      <c r="W1" t="s">
        <v>736</v>
      </c>
      <c r="X1" t="s">
        <v>588</v>
      </c>
      <c r="Y1" t="s">
        <v>581</v>
      </c>
      <c r="Z1" t="s">
        <v>574</v>
      </c>
      <c r="AA1" t="s">
        <v>580</v>
      </c>
      <c r="AB1" t="s">
        <v>586</v>
      </c>
      <c r="AC1" t="s">
        <v>737</v>
      </c>
      <c r="AD1" t="s">
        <v>738</v>
      </c>
      <c r="AE1" t="s">
        <v>591</v>
      </c>
      <c r="AF1" t="s">
        <v>585</v>
      </c>
      <c r="AG1" t="s">
        <v>739</v>
      </c>
      <c r="AH1" t="s">
        <v>590</v>
      </c>
      <c r="AI1" t="s">
        <v>740</v>
      </c>
      <c r="AJ1" t="s">
        <v>741</v>
      </c>
      <c r="AK1" t="s">
        <v>742</v>
      </c>
      <c r="AL1" t="s">
        <v>743</v>
      </c>
      <c r="AM1" t="s">
        <v>744</v>
      </c>
      <c r="AN1" t="s">
        <v>584</v>
      </c>
      <c r="AO1" t="s">
        <v>575</v>
      </c>
      <c r="AP1" t="s">
        <v>593</v>
      </c>
      <c r="AQ1" t="s">
        <v>577</v>
      </c>
      <c r="AR1" t="s">
        <v>745</v>
      </c>
      <c r="AS1" s="238" t="s">
        <v>746</v>
      </c>
      <c r="AT1" t="s">
        <v>747</v>
      </c>
      <c r="AU1" t="s">
        <v>748</v>
      </c>
    </row>
    <row r="2" spans="1:47" s="236" customFormat="1" ht="39.4" x14ac:dyDescent="0.25">
      <c r="A2" s="239">
        <v>1501001</v>
      </c>
      <c r="C2" s="240" t="s">
        <v>749</v>
      </c>
      <c r="D2" s="240">
        <v>406565</v>
      </c>
      <c r="E2" s="240">
        <v>6922434</v>
      </c>
      <c r="F2" s="240" t="s">
        <v>569</v>
      </c>
      <c r="G2" s="241" t="s">
        <v>750</v>
      </c>
      <c r="H2" s="170" t="s">
        <v>751</v>
      </c>
      <c r="I2">
        <v>1501001</v>
      </c>
      <c r="J2">
        <v>0.4</v>
      </c>
      <c r="K2">
        <v>6.7000000000000004E-2</v>
      </c>
      <c r="L2">
        <v>13.3</v>
      </c>
      <c r="M2">
        <v>2293</v>
      </c>
      <c r="N2">
        <v>11.6</v>
      </c>
      <c r="O2">
        <v>16</v>
      </c>
      <c r="P2">
        <v>9.6</v>
      </c>
      <c r="Q2">
        <v>0.6</v>
      </c>
      <c r="R2">
        <v>0.8</v>
      </c>
      <c r="S2">
        <v>68</v>
      </c>
      <c r="T2">
        <v>0.71</v>
      </c>
      <c r="U2">
        <v>0.9</v>
      </c>
      <c r="V2">
        <v>42.6</v>
      </c>
      <c r="W2">
        <v>0.4</v>
      </c>
      <c r="X2">
        <v>17</v>
      </c>
      <c r="Y2">
        <v>0.1</v>
      </c>
      <c r="Z2">
        <v>0.4</v>
      </c>
      <c r="AA2">
        <v>1.7</v>
      </c>
      <c r="AB2">
        <v>10</v>
      </c>
      <c r="AC2">
        <v>0.08</v>
      </c>
      <c r="AD2">
        <v>8.0000000000000002E-3</v>
      </c>
      <c r="AE2">
        <v>0</v>
      </c>
      <c r="AF2">
        <v>3</v>
      </c>
      <c r="AG2">
        <v>0.02</v>
      </c>
      <c r="AH2">
        <v>20</v>
      </c>
      <c r="AI2">
        <v>2E-3</v>
      </c>
      <c r="AJ2">
        <v>0</v>
      </c>
      <c r="AK2">
        <v>0.09</v>
      </c>
      <c r="AL2">
        <v>5.0000000000000001E-3</v>
      </c>
      <c r="AM2">
        <v>0.02</v>
      </c>
      <c r="AN2">
        <v>0.2</v>
      </c>
      <c r="AO2">
        <v>0</v>
      </c>
      <c r="AP2">
        <v>0.3</v>
      </c>
      <c r="AQ2">
        <v>0</v>
      </c>
      <c r="AR2">
        <v>0</v>
      </c>
      <c r="AS2" s="238">
        <v>0</v>
      </c>
      <c r="AT2">
        <v>0</v>
      </c>
      <c r="AU2">
        <v>0.5</v>
      </c>
    </row>
    <row r="3" spans="1:47" ht="25.85" x14ac:dyDescent="0.2">
      <c r="A3" s="239">
        <v>1501002</v>
      </c>
      <c r="B3" s="240"/>
      <c r="C3" s="240" t="s">
        <v>749</v>
      </c>
      <c r="D3" s="240">
        <v>406551</v>
      </c>
      <c r="E3" s="240">
        <v>6922421</v>
      </c>
      <c r="F3" s="240" t="s">
        <v>569</v>
      </c>
      <c r="G3" s="205" t="s">
        <v>752</v>
      </c>
      <c r="H3" s="240" t="s">
        <v>753</v>
      </c>
      <c r="I3">
        <v>1501002</v>
      </c>
      <c r="J3">
        <v>1.1299999999999999</v>
      </c>
      <c r="K3">
        <v>5.8000000000000003E-2</v>
      </c>
      <c r="L3">
        <v>9</v>
      </c>
      <c r="M3">
        <v>4014</v>
      </c>
      <c r="N3">
        <v>5.7</v>
      </c>
      <c r="O3">
        <v>102</v>
      </c>
      <c r="P3">
        <v>2.1</v>
      </c>
      <c r="Q3">
        <v>1.9</v>
      </c>
      <c r="R3">
        <v>20</v>
      </c>
      <c r="S3">
        <v>710</v>
      </c>
      <c r="T3">
        <v>2.73</v>
      </c>
      <c r="U3">
        <v>0.5</v>
      </c>
      <c r="V3">
        <v>32.200000000000003</v>
      </c>
      <c r="W3">
        <v>6.5</v>
      </c>
      <c r="X3">
        <v>19</v>
      </c>
      <c r="Y3">
        <v>0.2</v>
      </c>
      <c r="Z3">
        <v>0.2</v>
      </c>
      <c r="AA3">
        <v>2</v>
      </c>
      <c r="AB3">
        <v>60</v>
      </c>
      <c r="AC3">
        <v>0.35</v>
      </c>
      <c r="AD3">
        <v>0.09</v>
      </c>
      <c r="AE3">
        <v>14</v>
      </c>
      <c r="AF3">
        <v>4</v>
      </c>
      <c r="AG3">
        <v>0.61</v>
      </c>
      <c r="AH3">
        <v>127</v>
      </c>
      <c r="AI3">
        <v>0.16300000000000001</v>
      </c>
      <c r="AJ3">
        <v>0</v>
      </c>
      <c r="AK3">
        <v>1.1200000000000001</v>
      </c>
      <c r="AL3">
        <v>5.1999999999999998E-2</v>
      </c>
      <c r="AM3">
        <v>0.62</v>
      </c>
      <c r="AN3">
        <v>0.7</v>
      </c>
      <c r="AO3">
        <v>0.01</v>
      </c>
      <c r="AP3">
        <v>4.9000000000000004</v>
      </c>
      <c r="AQ3">
        <v>0.3</v>
      </c>
      <c r="AR3">
        <v>0</v>
      </c>
      <c r="AS3" s="238">
        <v>5</v>
      </c>
      <c r="AT3">
        <v>1.3</v>
      </c>
      <c r="AU3">
        <v>0</v>
      </c>
    </row>
    <row r="4" spans="1:47" s="243" customFormat="1" ht="25.85" x14ac:dyDescent="0.2">
      <c r="A4" s="239">
        <v>1501003</v>
      </c>
      <c r="B4" s="239"/>
      <c r="C4" s="239" t="s">
        <v>754</v>
      </c>
      <c r="D4" s="239">
        <v>406481</v>
      </c>
      <c r="E4" s="239">
        <v>6922513</v>
      </c>
      <c r="F4" s="239" t="s">
        <v>569</v>
      </c>
      <c r="G4" s="242" t="s">
        <v>755</v>
      </c>
      <c r="H4" s="239" t="s">
        <v>756</v>
      </c>
      <c r="I4">
        <v>1501003</v>
      </c>
      <c r="J4">
        <v>0.62</v>
      </c>
      <c r="K4">
        <v>8.0000000000000002E-3</v>
      </c>
      <c r="L4">
        <v>0.3</v>
      </c>
      <c r="M4">
        <v>712.3</v>
      </c>
      <c r="N4">
        <v>3.9</v>
      </c>
      <c r="O4">
        <v>98</v>
      </c>
      <c r="P4">
        <v>0.4</v>
      </c>
      <c r="Q4">
        <v>1.9</v>
      </c>
      <c r="R4">
        <v>10.4</v>
      </c>
      <c r="S4">
        <v>848</v>
      </c>
      <c r="T4">
        <v>4.4000000000000004</v>
      </c>
      <c r="U4">
        <v>0</v>
      </c>
      <c r="V4">
        <v>4.9000000000000004</v>
      </c>
      <c r="W4">
        <v>8.1</v>
      </c>
      <c r="X4">
        <v>21</v>
      </c>
      <c r="Y4">
        <v>0</v>
      </c>
      <c r="Z4">
        <v>0</v>
      </c>
      <c r="AA4">
        <v>0.2</v>
      </c>
      <c r="AB4">
        <v>95</v>
      </c>
      <c r="AC4">
        <v>0.33</v>
      </c>
      <c r="AD4">
        <v>8.6999999999999994E-2</v>
      </c>
      <c r="AE4">
        <v>19</v>
      </c>
      <c r="AF4">
        <v>4</v>
      </c>
      <c r="AG4">
        <v>0.87</v>
      </c>
      <c r="AH4">
        <v>100</v>
      </c>
      <c r="AI4">
        <v>0.20599999999999999</v>
      </c>
      <c r="AJ4">
        <v>0</v>
      </c>
      <c r="AK4">
        <v>1.31</v>
      </c>
      <c r="AL4">
        <v>7.1999999999999995E-2</v>
      </c>
      <c r="AM4">
        <v>0.96</v>
      </c>
      <c r="AN4">
        <v>0</v>
      </c>
      <c r="AO4">
        <v>0</v>
      </c>
      <c r="AP4">
        <v>4.9000000000000004</v>
      </c>
      <c r="AQ4">
        <v>0.4</v>
      </c>
      <c r="AR4">
        <v>0</v>
      </c>
      <c r="AS4" s="238">
        <v>7</v>
      </c>
      <c r="AT4">
        <v>0</v>
      </c>
      <c r="AU4">
        <v>0</v>
      </c>
    </row>
    <row r="5" spans="1:47" s="243" customFormat="1" ht="25.85" x14ac:dyDescent="0.2">
      <c r="A5" s="239">
        <v>1501004</v>
      </c>
      <c r="B5" s="239" t="s">
        <v>757</v>
      </c>
      <c r="C5" s="239" t="s">
        <v>758</v>
      </c>
      <c r="D5" s="239">
        <v>404767</v>
      </c>
      <c r="E5" s="239">
        <v>6921746</v>
      </c>
      <c r="F5" s="239" t="s">
        <v>759</v>
      </c>
      <c r="G5" s="242" t="s">
        <v>760</v>
      </c>
      <c r="H5" s="239" t="s">
        <v>761</v>
      </c>
      <c r="I5">
        <v>1501004</v>
      </c>
      <c r="J5">
        <v>1.34</v>
      </c>
      <c r="K5">
        <v>0.13500000000000001</v>
      </c>
      <c r="L5">
        <v>0.2</v>
      </c>
      <c r="M5">
        <v>4215</v>
      </c>
      <c r="N5">
        <v>5.2</v>
      </c>
      <c r="O5">
        <v>68</v>
      </c>
      <c r="P5">
        <v>1.2</v>
      </c>
      <c r="Q5">
        <v>1.9</v>
      </c>
      <c r="R5">
        <v>6.6</v>
      </c>
      <c r="S5">
        <v>424</v>
      </c>
      <c r="T5">
        <v>2.84</v>
      </c>
      <c r="U5">
        <v>0.9</v>
      </c>
      <c r="V5">
        <v>120.2</v>
      </c>
      <c r="W5">
        <v>5.6</v>
      </c>
      <c r="X5">
        <v>34</v>
      </c>
      <c r="Y5">
        <v>0.1</v>
      </c>
      <c r="Z5">
        <v>1.6</v>
      </c>
      <c r="AA5">
        <v>0.7</v>
      </c>
      <c r="AB5">
        <v>84</v>
      </c>
      <c r="AC5">
        <v>0.33</v>
      </c>
      <c r="AD5">
        <v>0.1</v>
      </c>
      <c r="AE5">
        <v>9</v>
      </c>
      <c r="AF5">
        <v>6</v>
      </c>
      <c r="AG5">
        <v>0.89</v>
      </c>
      <c r="AH5">
        <v>576</v>
      </c>
      <c r="AI5">
        <v>0.245</v>
      </c>
      <c r="AJ5">
        <v>0</v>
      </c>
      <c r="AK5">
        <v>1.41</v>
      </c>
      <c r="AL5">
        <v>7.2999999999999995E-2</v>
      </c>
      <c r="AM5">
        <v>0.79</v>
      </c>
      <c r="AN5">
        <v>0</v>
      </c>
      <c r="AO5">
        <v>0.15</v>
      </c>
      <c r="AP5">
        <v>5.7</v>
      </c>
      <c r="AQ5">
        <v>0.2</v>
      </c>
      <c r="AR5">
        <v>0</v>
      </c>
      <c r="AS5" s="238">
        <v>7</v>
      </c>
      <c r="AT5">
        <v>0</v>
      </c>
      <c r="AU5">
        <v>0.4</v>
      </c>
    </row>
    <row r="6" spans="1:47" s="243" customFormat="1" ht="25.85" x14ac:dyDescent="0.2">
      <c r="A6" s="239">
        <v>1501005</v>
      </c>
      <c r="B6" s="239" t="s">
        <v>762</v>
      </c>
      <c r="C6" s="239" t="s">
        <v>758</v>
      </c>
      <c r="D6" s="239">
        <v>404768</v>
      </c>
      <c r="E6" s="239">
        <v>6921747</v>
      </c>
      <c r="F6" s="239" t="s">
        <v>763</v>
      </c>
      <c r="G6" s="242" t="s">
        <v>760</v>
      </c>
      <c r="H6" s="239" t="s">
        <v>764</v>
      </c>
      <c r="I6">
        <v>1501005</v>
      </c>
      <c r="J6">
        <v>1.71</v>
      </c>
      <c r="K6">
        <v>0.16900000000000001</v>
      </c>
      <c r="L6">
        <v>0.1</v>
      </c>
      <c r="M6">
        <v>4616.6000000000004</v>
      </c>
      <c r="N6">
        <v>5.2</v>
      </c>
      <c r="O6">
        <v>83</v>
      </c>
      <c r="P6">
        <v>1.5</v>
      </c>
      <c r="Q6">
        <v>2.2999999999999998</v>
      </c>
      <c r="R6">
        <v>7.3</v>
      </c>
      <c r="S6">
        <v>528</v>
      </c>
      <c r="T6">
        <v>2.92</v>
      </c>
      <c r="U6">
        <v>1.2</v>
      </c>
      <c r="V6">
        <v>153.30000000000001</v>
      </c>
      <c r="W6">
        <v>7.1</v>
      </c>
      <c r="X6">
        <v>31</v>
      </c>
      <c r="Y6">
        <v>0.2</v>
      </c>
      <c r="Z6">
        <v>1.4</v>
      </c>
      <c r="AA6">
        <v>1.6</v>
      </c>
      <c r="AB6">
        <v>88</v>
      </c>
      <c r="AC6">
        <v>0.43</v>
      </c>
      <c r="AD6">
        <v>0.105</v>
      </c>
      <c r="AE6">
        <v>14</v>
      </c>
      <c r="AF6">
        <v>6</v>
      </c>
      <c r="AG6">
        <v>0.98</v>
      </c>
      <c r="AH6">
        <v>287</v>
      </c>
      <c r="AI6">
        <v>0.24</v>
      </c>
      <c r="AJ6">
        <v>0</v>
      </c>
      <c r="AK6">
        <v>1.52</v>
      </c>
      <c r="AL6">
        <v>7.4999999999999997E-2</v>
      </c>
      <c r="AM6">
        <v>0.69</v>
      </c>
      <c r="AN6">
        <v>0</v>
      </c>
      <c r="AO6">
        <v>0.17</v>
      </c>
      <c r="AP6">
        <v>6.2</v>
      </c>
      <c r="AQ6">
        <v>0.2</v>
      </c>
      <c r="AR6">
        <v>0</v>
      </c>
      <c r="AS6" s="238">
        <v>8</v>
      </c>
      <c r="AT6">
        <v>0</v>
      </c>
      <c r="AU6">
        <v>0.4</v>
      </c>
    </row>
    <row r="7" spans="1:47" s="243" customFormat="1" ht="25.85" x14ac:dyDescent="0.2">
      <c r="A7" s="239">
        <v>1501006</v>
      </c>
      <c r="B7" s="239" t="s">
        <v>765</v>
      </c>
      <c r="C7" s="239" t="s">
        <v>758</v>
      </c>
      <c r="D7" s="239">
        <v>404769</v>
      </c>
      <c r="E7" s="239">
        <v>6921747</v>
      </c>
      <c r="F7" s="239" t="s">
        <v>766</v>
      </c>
      <c r="G7" s="242" t="s">
        <v>760</v>
      </c>
      <c r="H7" s="239" t="s">
        <v>767</v>
      </c>
      <c r="I7">
        <v>1501006</v>
      </c>
      <c r="J7">
        <v>1.49</v>
      </c>
      <c r="K7">
        <v>0.19</v>
      </c>
      <c r="L7">
        <v>0.2</v>
      </c>
      <c r="M7">
        <v>4535</v>
      </c>
      <c r="N7">
        <v>5.4</v>
      </c>
      <c r="O7">
        <v>107</v>
      </c>
      <c r="P7">
        <v>1.5</v>
      </c>
      <c r="Q7">
        <v>2.2000000000000002</v>
      </c>
      <c r="R7">
        <v>6.5</v>
      </c>
      <c r="S7">
        <v>472</v>
      </c>
      <c r="T7">
        <v>2.67</v>
      </c>
      <c r="U7">
        <v>1.1000000000000001</v>
      </c>
      <c r="V7">
        <v>211.5</v>
      </c>
      <c r="W7">
        <v>5.7</v>
      </c>
      <c r="X7">
        <v>30</v>
      </c>
      <c r="Y7">
        <v>0.2</v>
      </c>
      <c r="Z7">
        <v>2.2000000000000002</v>
      </c>
      <c r="AA7">
        <v>2.2000000000000002</v>
      </c>
      <c r="AB7">
        <v>77</v>
      </c>
      <c r="AC7">
        <v>0.36</v>
      </c>
      <c r="AD7">
        <v>9.5000000000000001E-2</v>
      </c>
      <c r="AE7">
        <v>9</v>
      </c>
      <c r="AF7">
        <v>6</v>
      </c>
      <c r="AG7">
        <v>0.87</v>
      </c>
      <c r="AH7">
        <v>360</v>
      </c>
      <c r="AI7">
        <v>0.23</v>
      </c>
      <c r="AJ7">
        <v>0</v>
      </c>
      <c r="AK7">
        <v>1.33</v>
      </c>
      <c r="AL7">
        <v>6.3E-2</v>
      </c>
      <c r="AM7">
        <v>0.59</v>
      </c>
      <c r="AN7">
        <v>0</v>
      </c>
      <c r="AO7">
        <v>0.16</v>
      </c>
      <c r="AP7">
        <v>6</v>
      </c>
      <c r="AQ7">
        <v>0.2</v>
      </c>
      <c r="AR7">
        <v>0</v>
      </c>
      <c r="AS7" s="238">
        <v>7</v>
      </c>
      <c r="AT7">
        <v>0.5</v>
      </c>
      <c r="AU7">
        <v>0.4</v>
      </c>
    </row>
    <row r="8" spans="1:47" s="243" customFormat="1" ht="25.85" x14ac:dyDescent="0.2">
      <c r="A8" s="239">
        <v>1501007</v>
      </c>
      <c r="B8" s="239" t="s">
        <v>768</v>
      </c>
      <c r="C8" s="239" t="s">
        <v>758</v>
      </c>
      <c r="D8" s="239">
        <v>404770</v>
      </c>
      <c r="E8" s="239">
        <v>6921748</v>
      </c>
      <c r="F8" s="239" t="s">
        <v>769</v>
      </c>
      <c r="G8" s="242" t="s">
        <v>760</v>
      </c>
      <c r="H8" s="239" t="s">
        <v>770</v>
      </c>
      <c r="I8">
        <v>1501007</v>
      </c>
      <c r="J8">
        <v>1.89</v>
      </c>
      <c r="K8">
        <v>0.48699999999999999</v>
      </c>
      <c r="L8">
        <v>0.2</v>
      </c>
      <c r="M8">
        <v>8538.9</v>
      </c>
      <c r="N8">
        <v>6.6</v>
      </c>
      <c r="O8">
        <v>142</v>
      </c>
      <c r="P8">
        <v>3.2</v>
      </c>
      <c r="Q8">
        <v>2.2999999999999998</v>
      </c>
      <c r="R8">
        <v>7.3</v>
      </c>
      <c r="S8">
        <v>527</v>
      </c>
      <c r="T8">
        <v>2.7</v>
      </c>
      <c r="U8">
        <v>0.9</v>
      </c>
      <c r="V8">
        <v>415.7</v>
      </c>
      <c r="W8">
        <v>2.9</v>
      </c>
      <c r="X8">
        <v>48</v>
      </c>
      <c r="Y8">
        <v>0.3</v>
      </c>
      <c r="Z8">
        <v>3.5</v>
      </c>
      <c r="AA8">
        <v>4.2</v>
      </c>
      <c r="AB8">
        <v>81</v>
      </c>
      <c r="AC8">
        <v>0.38</v>
      </c>
      <c r="AD8">
        <v>9.5000000000000001E-2</v>
      </c>
      <c r="AE8">
        <v>6</v>
      </c>
      <c r="AF8">
        <v>6</v>
      </c>
      <c r="AG8">
        <v>0.97</v>
      </c>
      <c r="AH8">
        <v>1326</v>
      </c>
      <c r="AI8">
        <v>0.22</v>
      </c>
      <c r="AJ8">
        <v>0</v>
      </c>
      <c r="AK8">
        <v>1.39</v>
      </c>
      <c r="AL8">
        <v>6.0999999999999999E-2</v>
      </c>
      <c r="AM8">
        <v>0.52</v>
      </c>
      <c r="AN8">
        <v>0</v>
      </c>
      <c r="AO8">
        <v>0.3</v>
      </c>
      <c r="AP8">
        <v>5.0999999999999996</v>
      </c>
      <c r="AQ8">
        <v>0.1</v>
      </c>
      <c r="AR8">
        <v>0</v>
      </c>
      <c r="AS8" s="238">
        <v>7</v>
      </c>
      <c r="AT8">
        <v>2.1</v>
      </c>
      <c r="AU8">
        <v>0.8</v>
      </c>
    </row>
    <row r="9" spans="1:47" s="243" customFormat="1" ht="25.85" x14ac:dyDescent="0.2">
      <c r="A9" s="239">
        <v>1501008</v>
      </c>
      <c r="B9" s="239" t="s">
        <v>771</v>
      </c>
      <c r="C9" s="239" t="s">
        <v>758</v>
      </c>
      <c r="D9" s="239">
        <v>404771</v>
      </c>
      <c r="E9" s="239">
        <v>6921749</v>
      </c>
      <c r="F9" s="239" t="s">
        <v>772</v>
      </c>
      <c r="G9" s="242" t="s">
        <v>760</v>
      </c>
      <c r="H9" s="239" t="s">
        <v>773</v>
      </c>
      <c r="I9">
        <v>1501008</v>
      </c>
      <c r="J9">
        <v>1.92</v>
      </c>
      <c r="K9">
        <v>0.33400000000000002</v>
      </c>
      <c r="L9">
        <v>0.1</v>
      </c>
      <c r="M9">
        <v>4588.7</v>
      </c>
      <c r="N9">
        <v>4.4000000000000004</v>
      </c>
      <c r="O9">
        <v>84</v>
      </c>
      <c r="P9">
        <v>1.5</v>
      </c>
      <c r="Q9">
        <v>2.2999999999999998</v>
      </c>
      <c r="R9">
        <v>7.1</v>
      </c>
      <c r="S9">
        <v>413</v>
      </c>
      <c r="T9">
        <v>2.87</v>
      </c>
      <c r="U9">
        <v>0.6</v>
      </c>
      <c r="V9">
        <v>299.5</v>
      </c>
      <c r="W9">
        <v>5.5</v>
      </c>
      <c r="X9">
        <v>82</v>
      </c>
      <c r="Y9">
        <v>0.2</v>
      </c>
      <c r="Z9">
        <v>1.9</v>
      </c>
      <c r="AA9">
        <v>0.4</v>
      </c>
      <c r="AB9">
        <v>78</v>
      </c>
      <c r="AC9">
        <v>0.37</v>
      </c>
      <c r="AD9">
        <v>0.1</v>
      </c>
      <c r="AE9">
        <v>9</v>
      </c>
      <c r="AF9">
        <v>6</v>
      </c>
      <c r="AG9">
        <v>0.9</v>
      </c>
      <c r="AH9">
        <v>3570</v>
      </c>
      <c r="AI9">
        <v>0.23599999999999999</v>
      </c>
      <c r="AJ9">
        <v>0</v>
      </c>
      <c r="AK9">
        <v>1.4</v>
      </c>
      <c r="AL9">
        <v>7.0999999999999994E-2</v>
      </c>
      <c r="AM9">
        <v>0.73</v>
      </c>
      <c r="AN9">
        <v>0</v>
      </c>
      <c r="AO9">
        <v>0.15</v>
      </c>
      <c r="AP9">
        <v>4.5</v>
      </c>
      <c r="AQ9">
        <v>0.2</v>
      </c>
      <c r="AR9">
        <v>0.09</v>
      </c>
      <c r="AS9" s="238">
        <v>7</v>
      </c>
      <c r="AT9">
        <v>2</v>
      </c>
      <c r="AU9">
        <v>0.5</v>
      </c>
    </row>
    <row r="10" spans="1:47" s="243" customFormat="1" ht="25.85" x14ac:dyDescent="0.2">
      <c r="A10" s="239">
        <v>1501009</v>
      </c>
      <c r="B10" s="239" t="s">
        <v>774</v>
      </c>
      <c r="C10" s="239" t="s">
        <v>758</v>
      </c>
      <c r="D10" s="239">
        <v>404771</v>
      </c>
      <c r="E10" s="239">
        <v>6921749</v>
      </c>
      <c r="F10" s="239" t="s">
        <v>775</v>
      </c>
      <c r="G10" s="242" t="s">
        <v>760</v>
      </c>
      <c r="H10" s="239" t="s">
        <v>776</v>
      </c>
      <c r="I10">
        <v>1501009</v>
      </c>
      <c r="J10">
        <v>1.23</v>
      </c>
      <c r="K10">
        <v>0.314</v>
      </c>
      <c r="L10">
        <v>0.2</v>
      </c>
      <c r="M10">
        <v>6459</v>
      </c>
      <c r="N10">
        <v>7.6</v>
      </c>
      <c r="O10">
        <v>152</v>
      </c>
      <c r="P10">
        <v>2.5</v>
      </c>
      <c r="Q10">
        <v>2.8</v>
      </c>
      <c r="R10">
        <v>7.4</v>
      </c>
      <c r="S10">
        <v>479</v>
      </c>
      <c r="T10">
        <v>2.6</v>
      </c>
      <c r="U10">
        <v>1.3</v>
      </c>
      <c r="V10">
        <v>289.7</v>
      </c>
      <c r="W10">
        <v>4.5999999999999996</v>
      </c>
      <c r="X10">
        <v>87</v>
      </c>
      <c r="Y10">
        <v>0.2</v>
      </c>
      <c r="Z10">
        <v>1.5</v>
      </c>
      <c r="AA10">
        <v>1.6</v>
      </c>
      <c r="AB10">
        <v>81</v>
      </c>
      <c r="AC10">
        <v>0.65</v>
      </c>
      <c r="AD10">
        <v>0.108</v>
      </c>
      <c r="AE10">
        <v>9</v>
      </c>
      <c r="AF10">
        <v>6</v>
      </c>
      <c r="AG10">
        <v>0.94</v>
      </c>
      <c r="AH10">
        <v>2961</v>
      </c>
      <c r="AI10">
        <v>0.23799999999999999</v>
      </c>
      <c r="AJ10">
        <v>0</v>
      </c>
      <c r="AK10">
        <v>1.6</v>
      </c>
      <c r="AL10">
        <v>0.06</v>
      </c>
      <c r="AM10">
        <v>0.36</v>
      </c>
      <c r="AN10">
        <v>0</v>
      </c>
      <c r="AO10">
        <v>0.15</v>
      </c>
      <c r="AP10">
        <v>6.1</v>
      </c>
      <c r="AQ10">
        <v>0.1</v>
      </c>
      <c r="AR10">
        <v>7.0000000000000007E-2</v>
      </c>
      <c r="AS10" s="238">
        <v>7</v>
      </c>
      <c r="AT10">
        <v>0.9</v>
      </c>
      <c r="AU10">
        <v>0.5</v>
      </c>
    </row>
    <row r="11" spans="1:47" s="243" customFormat="1" x14ac:dyDescent="0.2">
      <c r="A11" s="239">
        <v>1501010</v>
      </c>
      <c r="B11" s="239" t="s">
        <v>777</v>
      </c>
      <c r="C11" s="239" t="s">
        <v>778</v>
      </c>
      <c r="D11" s="239">
        <v>404760</v>
      </c>
      <c r="E11" s="239">
        <v>6921750</v>
      </c>
      <c r="F11" s="239" t="s">
        <v>759</v>
      </c>
      <c r="G11" s="242" t="s">
        <v>779</v>
      </c>
      <c r="H11" s="239" t="s">
        <v>780</v>
      </c>
      <c r="I11">
        <v>1501010</v>
      </c>
      <c r="J11">
        <v>0.54</v>
      </c>
      <c r="K11">
        <v>5.8999999999999997E-2</v>
      </c>
      <c r="L11">
        <v>0.2</v>
      </c>
      <c r="M11">
        <v>580.20000000000005</v>
      </c>
      <c r="N11">
        <v>4.9000000000000004</v>
      </c>
      <c r="O11">
        <v>61</v>
      </c>
      <c r="P11">
        <v>0.6</v>
      </c>
      <c r="Q11">
        <v>2.9</v>
      </c>
      <c r="R11">
        <v>6.7</v>
      </c>
      <c r="S11">
        <v>444</v>
      </c>
      <c r="T11">
        <v>2.25</v>
      </c>
      <c r="U11">
        <v>1.4</v>
      </c>
      <c r="V11">
        <v>109.3</v>
      </c>
      <c r="W11">
        <v>3.4</v>
      </c>
      <c r="X11">
        <v>34</v>
      </c>
      <c r="Y11">
        <v>0</v>
      </c>
      <c r="Z11">
        <v>0.7</v>
      </c>
      <c r="AA11">
        <v>0.2</v>
      </c>
      <c r="AB11">
        <v>50</v>
      </c>
      <c r="AC11">
        <v>0.33</v>
      </c>
      <c r="AD11">
        <v>7.5999999999999998E-2</v>
      </c>
      <c r="AE11">
        <v>6</v>
      </c>
      <c r="AF11">
        <v>5</v>
      </c>
      <c r="AG11">
        <v>0.76</v>
      </c>
      <c r="AH11">
        <v>99</v>
      </c>
      <c r="AI11">
        <v>0.10299999999999999</v>
      </c>
      <c r="AJ11">
        <v>0</v>
      </c>
      <c r="AK11">
        <v>1.21</v>
      </c>
      <c r="AL11">
        <v>0.06</v>
      </c>
      <c r="AM11">
        <v>0.15</v>
      </c>
      <c r="AN11">
        <v>0</v>
      </c>
      <c r="AO11">
        <v>0.03</v>
      </c>
      <c r="AP11">
        <v>3.8</v>
      </c>
      <c r="AQ11">
        <v>0</v>
      </c>
      <c r="AR11">
        <v>0</v>
      </c>
      <c r="AS11" s="238">
        <v>6</v>
      </c>
      <c r="AT11">
        <v>0</v>
      </c>
      <c r="AU11">
        <v>0</v>
      </c>
    </row>
    <row r="12" spans="1:47" s="243" customFormat="1" x14ac:dyDescent="0.2">
      <c r="A12" s="239">
        <v>1501011</v>
      </c>
      <c r="B12" s="239" t="s">
        <v>781</v>
      </c>
      <c r="C12" s="239" t="s">
        <v>778</v>
      </c>
      <c r="D12" s="239">
        <v>404761</v>
      </c>
      <c r="E12" s="239">
        <v>6921750</v>
      </c>
      <c r="F12" s="239" t="s">
        <v>782</v>
      </c>
      <c r="G12" s="242" t="s">
        <v>779</v>
      </c>
      <c r="H12" s="239" t="s">
        <v>783</v>
      </c>
      <c r="I12">
        <v>1501011</v>
      </c>
      <c r="J12">
        <v>0.54</v>
      </c>
      <c r="K12">
        <v>0</v>
      </c>
      <c r="L12">
        <v>0.1</v>
      </c>
      <c r="M12">
        <v>55.7</v>
      </c>
      <c r="N12">
        <v>3.8</v>
      </c>
      <c r="O12">
        <v>49</v>
      </c>
      <c r="P12">
        <v>0</v>
      </c>
      <c r="Q12">
        <v>3.4</v>
      </c>
      <c r="R12">
        <v>6.6</v>
      </c>
      <c r="S12">
        <v>499</v>
      </c>
      <c r="T12">
        <v>2.15</v>
      </c>
      <c r="U12">
        <v>1.4</v>
      </c>
      <c r="V12">
        <v>0</v>
      </c>
      <c r="W12">
        <v>2</v>
      </c>
      <c r="X12">
        <v>42</v>
      </c>
      <c r="Y12">
        <v>0</v>
      </c>
      <c r="Z12">
        <v>0.3</v>
      </c>
      <c r="AA12">
        <v>0</v>
      </c>
      <c r="AB12">
        <v>50</v>
      </c>
      <c r="AC12">
        <v>0.49</v>
      </c>
      <c r="AD12">
        <v>7.0000000000000007E-2</v>
      </c>
      <c r="AE12">
        <v>10</v>
      </c>
      <c r="AF12">
        <v>6</v>
      </c>
      <c r="AG12">
        <v>0.66</v>
      </c>
      <c r="AH12">
        <v>93</v>
      </c>
      <c r="AI12">
        <v>0.12</v>
      </c>
      <c r="AJ12">
        <v>0</v>
      </c>
      <c r="AK12">
        <v>1.2</v>
      </c>
      <c r="AL12">
        <v>8.6999999999999994E-2</v>
      </c>
      <c r="AM12">
        <v>0.12</v>
      </c>
      <c r="AN12">
        <v>0</v>
      </c>
      <c r="AO12">
        <v>0</v>
      </c>
      <c r="AP12">
        <v>3.6</v>
      </c>
      <c r="AQ12">
        <v>0</v>
      </c>
      <c r="AR12">
        <v>0</v>
      </c>
      <c r="AS12" s="238">
        <v>6</v>
      </c>
      <c r="AT12">
        <v>0</v>
      </c>
      <c r="AU12">
        <v>0</v>
      </c>
    </row>
    <row r="13" spans="1:47" s="243" customFormat="1" ht="25.85" x14ac:dyDescent="0.2">
      <c r="A13" s="239">
        <v>1501012</v>
      </c>
      <c r="B13" s="239" t="s">
        <v>784</v>
      </c>
      <c r="C13" s="239" t="s">
        <v>778</v>
      </c>
      <c r="D13" s="239">
        <v>404762</v>
      </c>
      <c r="E13" s="239">
        <v>6921751</v>
      </c>
      <c r="F13" s="239" t="s">
        <v>785</v>
      </c>
      <c r="G13" s="242" t="s">
        <v>760</v>
      </c>
      <c r="H13" s="239" t="s">
        <v>786</v>
      </c>
      <c r="I13">
        <v>1501012</v>
      </c>
      <c r="J13">
        <v>1.73</v>
      </c>
      <c r="K13">
        <v>0.24</v>
      </c>
      <c r="L13">
        <v>0.3</v>
      </c>
      <c r="M13">
        <v>4283.6000000000004</v>
      </c>
      <c r="N13">
        <v>4.8</v>
      </c>
      <c r="O13">
        <v>87</v>
      </c>
      <c r="P13">
        <v>1.6</v>
      </c>
      <c r="Q13">
        <v>2</v>
      </c>
      <c r="R13">
        <v>6.3</v>
      </c>
      <c r="S13">
        <v>389</v>
      </c>
      <c r="T13">
        <v>2.31</v>
      </c>
      <c r="U13">
        <v>0.9</v>
      </c>
      <c r="V13">
        <v>336.9</v>
      </c>
      <c r="W13">
        <v>6.4</v>
      </c>
      <c r="X13">
        <v>32</v>
      </c>
      <c r="Y13">
        <v>0</v>
      </c>
      <c r="Z13">
        <v>1.6</v>
      </c>
      <c r="AA13">
        <v>1.2</v>
      </c>
      <c r="AB13">
        <v>56</v>
      </c>
      <c r="AC13">
        <v>0.28999999999999998</v>
      </c>
      <c r="AD13">
        <v>0.09</v>
      </c>
      <c r="AE13">
        <v>10</v>
      </c>
      <c r="AF13">
        <v>5</v>
      </c>
      <c r="AG13">
        <v>0.8</v>
      </c>
      <c r="AH13">
        <v>249</v>
      </c>
      <c r="AI13">
        <v>0.104</v>
      </c>
      <c r="AJ13">
        <v>0</v>
      </c>
      <c r="AK13">
        <v>1.26</v>
      </c>
      <c r="AL13">
        <v>5.6000000000000001E-2</v>
      </c>
      <c r="AM13">
        <v>0.43</v>
      </c>
      <c r="AN13">
        <v>0</v>
      </c>
      <c r="AO13">
        <v>0.25</v>
      </c>
      <c r="AP13">
        <v>4.0999999999999996</v>
      </c>
      <c r="AQ13">
        <v>0.1</v>
      </c>
      <c r="AR13">
        <v>0</v>
      </c>
      <c r="AS13" s="238">
        <v>6</v>
      </c>
      <c r="AT13">
        <v>0</v>
      </c>
      <c r="AU13">
        <v>0.4</v>
      </c>
    </row>
    <row r="14" spans="1:47" s="243" customFormat="1" ht="25.85" x14ac:dyDescent="0.2">
      <c r="A14" s="239">
        <v>1501013</v>
      </c>
      <c r="B14" s="239" t="s">
        <v>787</v>
      </c>
      <c r="C14" s="239" t="s">
        <v>778</v>
      </c>
      <c r="D14" s="239">
        <v>404763</v>
      </c>
      <c r="E14" s="239">
        <v>6921752</v>
      </c>
      <c r="F14" s="239" t="s">
        <v>766</v>
      </c>
      <c r="G14" s="242" t="s">
        <v>760</v>
      </c>
      <c r="H14" s="239" t="s">
        <v>788</v>
      </c>
      <c r="I14">
        <v>1501013</v>
      </c>
      <c r="J14">
        <v>1.9</v>
      </c>
      <c r="K14">
        <v>0.376</v>
      </c>
      <c r="L14">
        <v>1.2</v>
      </c>
      <c r="M14">
        <v>5051.1000000000004</v>
      </c>
      <c r="N14">
        <v>4.8</v>
      </c>
      <c r="O14">
        <v>89</v>
      </c>
      <c r="P14">
        <v>2.7</v>
      </c>
      <c r="Q14">
        <v>2.5</v>
      </c>
      <c r="R14">
        <v>7.3</v>
      </c>
      <c r="S14">
        <v>459</v>
      </c>
      <c r="T14">
        <v>2.76</v>
      </c>
      <c r="U14">
        <v>1</v>
      </c>
      <c r="V14">
        <v>307.3</v>
      </c>
      <c r="W14">
        <v>6.3</v>
      </c>
      <c r="X14">
        <v>30</v>
      </c>
      <c r="Y14">
        <v>0.2</v>
      </c>
      <c r="Z14">
        <v>2</v>
      </c>
      <c r="AA14">
        <v>1.8</v>
      </c>
      <c r="AB14">
        <v>70</v>
      </c>
      <c r="AC14">
        <v>0.32</v>
      </c>
      <c r="AD14">
        <v>0.111</v>
      </c>
      <c r="AE14">
        <v>9</v>
      </c>
      <c r="AF14">
        <v>6</v>
      </c>
      <c r="AG14">
        <v>0.99</v>
      </c>
      <c r="AH14">
        <v>187</v>
      </c>
      <c r="AI14">
        <v>0.13100000000000001</v>
      </c>
      <c r="AJ14">
        <v>0</v>
      </c>
      <c r="AK14">
        <v>1.44</v>
      </c>
      <c r="AL14">
        <v>5.8999999999999997E-2</v>
      </c>
      <c r="AM14">
        <v>0.49</v>
      </c>
      <c r="AN14">
        <v>0</v>
      </c>
      <c r="AO14">
        <v>0.39</v>
      </c>
      <c r="AP14">
        <v>4.3</v>
      </c>
      <c r="AQ14">
        <v>0.1</v>
      </c>
      <c r="AR14">
        <v>0</v>
      </c>
      <c r="AS14" s="238">
        <v>7</v>
      </c>
      <c r="AT14">
        <v>1.3</v>
      </c>
      <c r="AU14">
        <v>0.7</v>
      </c>
    </row>
    <row r="15" spans="1:47" s="243" customFormat="1" ht="25.85" x14ac:dyDescent="0.2">
      <c r="A15" s="239">
        <v>1501014</v>
      </c>
      <c r="B15" s="239" t="s">
        <v>789</v>
      </c>
      <c r="C15" s="239" t="s">
        <v>778</v>
      </c>
      <c r="D15" s="239">
        <v>404764</v>
      </c>
      <c r="E15" s="239">
        <v>6921753</v>
      </c>
      <c r="F15" s="239" t="s">
        <v>769</v>
      </c>
      <c r="G15" s="242" t="s">
        <v>760</v>
      </c>
      <c r="H15" s="239" t="s">
        <v>790</v>
      </c>
      <c r="I15">
        <v>1501014</v>
      </c>
      <c r="J15">
        <v>2.54</v>
      </c>
      <c r="K15">
        <v>0.38100000000000001</v>
      </c>
      <c r="L15">
        <v>1</v>
      </c>
      <c r="M15">
        <v>5455.3</v>
      </c>
      <c r="N15">
        <v>4.7</v>
      </c>
      <c r="O15">
        <v>82</v>
      </c>
      <c r="P15">
        <v>2.2999999999999998</v>
      </c>
      <c r="Q15">
        <v>2.2999999999999998</v>
      </c>
      <c r="R15">
        <v>7.1</v>
      </c>
      <c r="S15">
        <v>456</v>
      </c>
      <c r="T15">
        <v>2.68</v>
      </c>
      <c r="U15">
        <v>1.2</v>
      </c>
      <c r="V15">
        <v>301.60000000000002</v>
      </c>
      <c r="W15">
        <v>7.3</v>
      </c>
      <c r="X15">
        <v>25</v>
      </c>
      <c r="Y15">
        <v>0.2</v>
      </c>
      <c r="Z15">
        <v>3.6</v>
      </c>
      <c r="AA15">
        <v>1.6</v>
      </c>
      <c r="AB15">
        <v>78</v>
      </c>
      <c r="AC15">
        <v>0.31</v>
      </c>
      <c r="AD15">
        <v>0.11799999999999999</v>
      </c>
      <c r="AE15">
        <v>10</v>
      </c>
      <c r="AF15">
        <v>4</v>
      </c>
      <c r="AG15">
        <v>0.99</v>
      </c>
      <c r="AH15">
        <v>199</v>
      </c>
      <c r="AI15">
        <v>0.16400000000000001</v>
      </c>
      <c r="AJ15">
        <v>0</v>
      </c>
      <c r="AK15">
        <v>1.52</v>
      </c>
      <c r="AL15">
        <v>6.4000000000000001E-2</v>
      </c>
      <c r="AM15">
        <v>0.64</v>
      </c>
      <c r="AN15">
        <v>0</v>
      </c>
      <c r="AO15">
        <v>0.36</v>
      </c>
      <c r="AP15">
        <v>5.3</v>
      </c>
      <c r="AQ15">
        <v>0.2</v>
      </c>
      <c r="AR15">
        <v>0</v>
      </c>
      <c r="AS15" s="238">
        <v>7</v>
      </c>
      <c r="AT15">
        <v>0.9</v>
      </c>
      <c r="AU15">
        <v>0.7</v>
      </c>
    </row>
    <row r="16" spans="1:47" s="243" customFormat="1" ht="25.85" x14ac:dyDescent="0.2">
      <c r="A16" s="239">
        <v>1501015</v>
      </c>
      <c r="B16" s="239" t="s">
        <v>791</v>
      </c>
      <c r="C16" s="239" t="s">
        <v>778</v>
      </c>
      <c r="D16" s="239">
        <v>404764</v>
      </c>
      <c r="E16" s="239">
        <v>6921753</v>
      </c>
      <c r="F16" s="239" t="s">
        <v>772</v>
      </c>
      <c r="G16" s="242" t="s">
        <v>760</v>
      </c>
      <c r="H16" s="239" t="s">
        <v>792</v>
      </c>
      <c r="I16">
        <v>1501015</v>
      </c>
      <c r="J16">
        <v>1.9</v>
      </c>
      <c r="K16">
        <v>0.28899999999999998</v>
      </c>
      <c r="L16">
        <v>1</v>
      </c>
      <c r="M16">
        <v>4376.7</v>
      </c>
      <c r="N16">
        <v>3.4</v>
      </c>
      <c r="O16">
        <v>78</v>
      </c>
      <c r="P16">
        <v>2</v>
      </c>
      <c r="Q16">
        <v>2.5</v>
      </c>
      <c r="R16">
        <v>7.9</v>
      </c>
      <c r="S16">
        <v>486</v>
      </c>
      <c r="T16">
        <v>3</v>
      </c>
      <c r="U16">
        <v>0.8</v>
      </c>
      <c r="V16">
        <v>246.7</v>
      </c>
      <c r="W16">
        <v>5.8</v>
      </c>
      <c r="X16">
        <v>33</v>
      </c>
      <c r="Y16">
        <v>0.1</v>
      </c>
      <c r="Z16">
        <v>1.4</v>
      </c>
      <c r="AA16">
        <v>1</v>
      </c>
      <c r="AB16">
        <v>86</v>
      </c>
      <c r="AC16">
        <v>0.35</v>
      </c>
      <c r="AD16">
        <v>0.109</v>
      </c>
      <c r="AE16">
        <v>11</v>
      </c>
      <c r="AF16">
        <v>6</v>
      </c>
      <c r="AG16">
        <v>1.06</v>
      </c>
      <c r="AH16">
        <v>330</v>
      </c>
      <c r="AI16">
        <v>0.192</v>
      </c>
      <c r="AJ16">
        <v>0</v>
      </c>
      <c r="AK16">
        <v>1.57</v>
      </c>
      <c r="AL16">
        <v>7.3999999999999996E-2</v>
      </c>
      <c r="AM16">
        <v>0.82</v>
      </c>
      <c r="AN16">
        <v>0</v>
      </c>
      <c r="AO16">
        <v>0.16</v>
      </c>
      <c r="AP16">
        <v>5.0999999999999996</v>
      </c>
      <c r="AQ16">
        <v>0.2</v>
      </c>
      <c r="AR16">
        <v>0</v>
      </c>
      <c r="AS16" s="238">
        <v>7</v>
      </c>
      <c r="AT16">
        <v>1</v>
      </c>
      <c r="AU16">
        <v>0.3</v>
      </c>
    </row>
    <row r="17" spans="1:47" x14ac:dyDescent="0.2">
      <c r="A17" s="239">
        <v>1501016</v>
      </c>
      <c r="B17" s="240" t="s">
        <v>793</v>
      </c>
      <c r="C17" s="240" t="s">
        <v>794</v>
      </c>
      <c r="D17" s="240">
        <v>404752</v>
      </c>
      <c r="E17" s="240">
        <v>6921757</v>
      </c>
      <c r="F17" s="240" t="s">
        <v>795</v>
      </c>
      <c r="G17" s="205" t="s">
        <v>796</v>
      </c>
      <c r="H17" s="239" t="s">
        <v>797</v>
      </c>
      <c r="I17">
        <v>1501016</v>
      </c>
      <c r="J17">
        <v>0.66</v>
      </c>
      <c r="K17">
        <v>0</v>
      </c>
      <c r="L17">
        <v>0.1</v>
      </c>
      <c r="M17">
        <v>27.3</v>
      </c>
      <c r="N17">
        <v>2.1</v>
      </c>
      <c r="O17">
        <v>41</v>
      </c>
      <c r="P17">
        <v>0</v>
      </c>
      <c r="Q17">
        <v>3.2</v>
      </c>
      <c r="R17">
        <v>6.2</v>
      </c>
      <c r="S17">
        <v>407</v>
      </c>
      <c r="T17">
        <v>2.0299999999999998</v>
      </c>
      <c r="U17">
        <v>0.9</v>
      </c>
      <c r="V17">
        <v>0</v>
      </c>
      <c r="W17">
        <v>2</v>
      </c>
      <c r="X17">
        <v>29</v>
      </c>
      <c r="Y17">
        <v>0</v>
      </c>
      <c r="Z17">
        <v>0.1</v>
      </c>
      <c r="AA17">
        <v>0</v>
      </c>
      <c r="AB17">
        <v>50</v>
      </c>
      <c r="AC17">
        <v>0.43</v>
      </c>
      <c r="AD17">
        <v>9.7000000000000003E-2</v>
      </c>
      <c r="AE17">
        <v>9</v>
      </c>
      <c r="AF17">
        <v>6</v>
      </c>
      <c r="AG17">
        <v>0.56000000000000005</v>
      </c>
      <c r="AH17">
        <v>184</v>
      </c>
      <c r="AI17">
        <v>0.11799999999999999</v>
      </c>
      <c r="AJ17">
        <v>0</v>
      </c>
      <c r="AK17">
        <v>0.99</v>
      </c>
      <c r="AL17">
        <v>8.8999999999999996E-2</v>
      </c>
      <c r="AM17">
        <v>0.37</v>
      </c>
      <c r="AN17">
        <v>0</v>
      </c>
      <c r="AO17">
        <v>0</v>
      </c>
      <c r="AP17">
        <v>3</v>
      </c>
      <c r="AQ17">
        <v>0.1</v>
      </c>
      <c r="AR17">
        <v>0</v>
      </c>
      <c r="AS17" s="238">
        <v>4</v>
      </c>
      <c r="AT17">
        <v>0</v>
      </c>
      <c r="AU17">
        <v>0</v>
      </c>
    </row>
    <row r="18" spans="1:47" x14ac:dyDescent="0.2">
      <c r="A18" s="239">
        <v>1501017</v>
      </c>
      <c r="B18" s="240" t="s">
        <v>798</v>
      </c>
      <c r="C18" s="240" t="s">
        <v>794</v>
      </c>
      <c r="D18" s="240">
        <v>404753</v>
      </c>
      <c r="E18" s="240">
        <v>6921757</v>
      </c>
      <c r="F18" s="240" t="s">
        <v>799</v>
      </c>
      <c r="G18" s="205" t="s">
        <v>800</v>
      </c>
      <c r="H18" s="239" t="s">
        <v>801</v>
      </c>
      <c r="I18">
        <v>1501017</v>
      </c>
      <c r="J18">
        <v>2.23</v>
      </c>
      <c r="K18">
        <v>0</v>
      </c>
      <c r="L18">
        <v>0</v>
      </c>
      <c r="M18">
        <v>35.6</v>
      </c>
      <c r="N18">
        <v>2.1</v>
      </c>
      <c r="O18">
        <v>71</v>
      </c>
      <c r="P18">
        <v>0</v>
      </c>
      <c r="Q18">
        <v>2.8</v>
      </c>
      <c r="R18">
        <v>9</v>
      </c>
      <c r="S18">
        <v>596</v>
      </c>
      <c r="T18">
        <v>2.83</v>
      </c>
      <c r="U18">
        <v>0.9</v>
      </c>
      <c r="V18">
        <v>1</v>
      </c>
      <c r="W18">
        <v>3.3</v>
      </c>
      <c r="X18">
        <v>51</v>
      </c>
      <c r="Y18">
        <v>0</v>
      </c>
      <c r="Z18">
        <v>0</v>
      </c>
      <c r="AA18">
        <v>0</v>
      </c>
      <c r="AB18">
        <v>68</v>
      </c>
      <c r="AC18">
        <v>0.65</v>
      </c>
      <c r="AD18">
        <v>0.13</v>
      </c>
      <c r="AE18">
        <v>19</v>
      </c>
      <c r="AF18">
        <v>5</v>
      </c>
      <c r="AG18">
        <v>0.91</v>
      </c>
      <c r="AH18">
        <v>418</v>
      </c>
      <c r="AI18">
        <v>0.216</v>
      </c>
      <c r="AJ18">
        <v>0</v>
      </c>
      <c r="AK18">
        <v>1.52</v>
      </c>
      <c r="AL18">
        <v>0.107</v>
      </c>
      <c r="AM18">
        <v>0.77</v>
      </c>
      <c r="AN18">
        <v>0</v>
      </c>
      <c r="AO18">
        <v>0</v>
      </c>
      <c r="AP18">
        <v>3.4</v>
      </c>
      <c r="AQ18">
        <v>0.2</v>
      </c>
      <c r="AR18">
        <v>0</v>
      </c>
      <c r="AS18" s="238">
        <v>6</v>
      </c>
      <c r="AT18">
        <v>0</v>
      </c>
      <c r="AU18">
        <v>0</v>
      </c>
    </row>
    <row r="19" spans="1:47" x14ac:dyDescent="0.2">
      <c r="A19" s="239">
        <v>1501018</v>
      </c>
      <c r="B19" s="240" t="s">
        <v>802</v>
      </c>
      <c r="C19" s="240" t="s">
        <v>794</v>
      </c>
      <c r="D19" s="240">
        <v>404754</v>
      </c>
      <c r="E19" s="240">
        <v>6921758</v>
      </c>
      <c r="F19" s="240" t="s">
        <v>803</v>
      </c>
      <c r="G19" s="205" t="s">
        <v>796</v>
      </c>
      <c r="H19" s="239" t="s">
        <v>797</v>
      </c>
      <c r="I19">
        <v>1501018</v>
      </c>
      <c r="J19">
        <v>1.25</v>
      </c>
      <c r="K19">
        <v>0</v>
      </c>
      <c r="L19">
        <v>0</v>
      </c>
      <c r="M19">
        <v>7.6</v>
      </c>
      <c r="N19">
        <v>1.7</v>
      </c>
      <c r="O19">
        <v>44</v>
      </c>
      <c r="P19">
        <v>0</v>
      </c>
      <c r="Q19">
        <v>2.6</v>
      </c>
      <c r="R19">
        <v>5.9</v>
      </c>
      <c r="S19">
        <v>397</v>
      </c>
      <c r="T19">
        <v>2</v>
      </c>
      <c r="U19">
        <v>0</v>
      </c>
      <c r="V19">
        <v>2.1</v>
      </c>
      <c r="W19">
        <v>1.9</v>
      </c>
      <c r="X19">
        <v>32</v>
      </c>
      <c r="Y19">
        <v>0</v>
      </c>
      <c r="Z19">
        <v>0</v>
      </c>
      <c r="AA19">
        <v>0</v>
      </c>
      <c r="AB19">
        <v>51</v>
      </c>
      <c r="AC19">
        <v>0.49</v>
      </c>
      <c r="AD19">
        <v>8.5000000000000006E-2</v>
      </c>
      <c r="AE19">
        <v>9</v>
      </c>
      <c r="AF19">
        <v>6</v>
      </c>
      <c r="AG19">
        <v>0.53</v>
      </c>
      <c r="AH19">
        <v>177</v>
      </c>
      <c r="AI19">
        <v>0.13</v>
      </c>
      <c r="AJ19">
        <v>0</v>
      </c>
      <c r="AK19">
        <v>0.98</v>
      </c>
      <c r="AL19">
        <v>0.104</v>
      </c>
      <c r="AM19">
        <v>0.4</v>
      </c>
      <c r="AN19">
        <v>0</v>
      </c>
      <c r="AO19">
        <v>0</v>
      </c>
      <c r="AP19">
        <v>3.1</v>
      </c>
      <c r="AQ19">
        <v>0.1</v>
      </c>
      <c r="AR19">
        <v>0</v>
      </c>
      <c r="AS19" s="238">
        <v>5</v>
      </c>
      <c r="AT19">
        <v>0</v>
      </c>
      <c r="AU19">
        <v>0</v>
      </c>
    </row>
    <row r="20" spans="1:47" ht="25.85" x14ac:dyDescent="0.2">
      <c r="A20" s="239">
        <v>1501019</v>
      </c>
      <c r="B20" s="240" t="s">
        <v>804</v>
      </c>
      <c r="C20" s="240" t="s">
        <v>805</v>
      </c>
      <c r="D20" s="240">
        <v>404773</v>
      </c>
      <c r="E20" s="240">
        <v>6921736</v>
      </c>
      <c r="F20" s="240" t="s">
        <v>759</v>
      </c>
      <c r="G20" s="242" t="s">
        <v>760</v>
      </c>
      <c r="H20" s="239" t="s">
        <v>806</v>
      </c>
      <c r="I20">
        <v>1501019</v>
      </c>
      <c r="J20">
        <v>0.48</v>
      </c>
      <c r="K20">
        <v>8.6999999999999994E-2</v>
      </c>
      <c r="L20">
        <v>0</v>
      </c>
      <c r="M20">
        <v>2364</v>
      </c>
      <c r="N20">
        <v>4.0999999999999996</v>
      </c>
      <c r="O20">
        <v>69</v>
      </c>
      <c r="P20">
        <v>1.1000000000000001</v>
      </c>
      <c r="Q20">
        <v>2.5</v>
      </c>
      <c r="R20">
        <v>6.6</v>
      </c>
      <c r="S20">
        <v>418</v>
      </c>
      <c r="T20">
        <v>2.66</v>
      </c>
      <c r="U20">
        <v>0.9</v>
      </c>
      <c r="V20">
        <v>80.5</v>
      </c>
      <c r="W20">
        <v>5</v>
      </c>
      <c r="X20">
        <v>31</v>
      </c>
      <c r="Y20">
        <v>0</v>
      </c>
      <c r="Z20">
        <v>1.5</v>
      </c>
      <c r="AA20">
        <v>0.8</v>
      </c>
      <c r="AB20">
        <v>83</v>
      </c>
      <c r="AC20">
        <v>0.31</v>
      </c>
      <c r="AD20">
        <v>9.6000000000000002E-2</v>
      </c>
      <c r="AE20">
        <v>8</v>
      </c>
      <c r="AF20">
        <v>6</v>
      </c>
      <c r="AG20">
        <v>0.87</v>
      </c>
      <c r="AH20">
        <v>392</v>
      </c>
      <c r="AI20">
        <v>0.2</v>
      </c>
      <c r="AJ20">
        <v>0</v>
      </c>
      <c r="AK20">
        <v>1.43</v>
      </c>
      <c r="AL20">
        <v>0.06</v>
      </c>
      <c r="AM20">
        <v>0.67</v>
      </c>
      <c r="AN20">
        <v>0</v>
      </c>
      <c r="AO20">
        <v>0.03</v>
      </c>
      <c r="AP20">
        <v>6</v>
      </c>
      <c r="AQ20">
        <v>0.2</v>
      </c>
      <c r="AR20">
        <v>0</v>
      </c>
      <c r="AS20" s="238">
        <v>7</v>
      </c>
      <c r="AT20">
        <v>0</v>
      </c>
      <c r="AU20">
        <v>0.3</v>
      </c>
    </row>
    <row r="21" spans="1:47" ht="25.85" x14ac:dyDescent="0.2">
      <c r="A21" s="239">
        <v>1501020</v>
      </c>
      <c r="B21" s="240" t="s">
        <v>807</v>
      </c>
      <c r="C21" s="240" t="s">
        <v>805</v>
      </c>
      <c r="D21" s="240">
        <v>404774</v>
      </c>
      <c r="E21" s="240">
        <v>6921737</v>
      </c>
      <c r="F21" s="240" t="s">
        <v>763</v>
      </c>
      <c r="G21" s="242" t="s">
        <v>760</v>
      </c>
      <c r="H21" s="239" t="s">
        <v>808</v>
      </c>
      <c r="I21">
        <v>1501020</v>
      </c>
      <c r="J21">
        <v>1.65</v>
      </c>
      <c r="K21">
        <v>0.126</v>
      </c>
      <c r="L21">
        <v>0.2</v>
      </c>
      <c r="M21">
        <v>2750.4</v>
      </c>
      <c r="N21">
        <v>2.6</v>
      </c>
      <c r="O21">
        <v>83</v>
      </c>
      <c r="P21">
        <v>1.2</v>
      </c>
      <c r="Q21">
        <v>2.4</v>
      </c>
      <c r="R21">
        <v>7.1</v>
      </c>
      <c r="S21">
        <v>479</v>
      </c>
      <c r="T21">
        <v>2.64</v>
      </c>
      <c r="U21">
        <v>0.6</v>
      </c>
      <c r="V21">
        <v>93.4</v>
      </c>
      <c r="W21">
        <v>8.1</v>
      </c>
      <c r="X21">
        <v>26</v>
      </c>
      <c r="Y21">
        <v>0</v>
      </c>
      <c r="Z21">
        <v>0.9</v>
      </c>
      <c r="AA21">
        <v>1.1000000000000001</v>
      </c>
      <c r="AB21">
        <v>77</v>
      </c>
      <c r="AC21">
        <v>0.28000000000000003</v>
      </c>
      <c r="AD21">
        <v>9.9000000000000005E-2</v>
      </c>
      <c r="AE21">
        <v>10</v>
      </c>
      <c r="AF21">
        <v>6</v>
      </c>
      <c r="AG21">
        <v>0.91</v>
      </c>
      <c r="AH21">
        <v>280</v>
      </c>
      <c r="AI21">
        <v>0.18099999999999999</v>
      </c>
      <c r="AJ21">
        <v>0</v>
      </c>
      <c r="AK21">
        <v>1.39</v>
      </c>
      <c r="AL21">
        <v>6.4000000000000001E-2</v>
      </c>
      <c r="AM21">
        <v>0.77</v>
      </c>
      <c r="AN21">
        <v>0</v>
      </c>
      <c r="AO21">
        <v>0.02</v>
      </c>
      <c r="AP21">
        <v>4.7</v>
      </c>
      <c r="AQ21">
        <v>0.2</v>
      </c>
      <c r="AR21">
        <v>0</v>
      </c>
      <c r="AS21" s="238">
        <v>6</v>
      </c>
      <c r="AT21">
        <v>0</v>
      </c>
      <c r="AU21">
        <v>0.3</v>
      </c>
    </row>
    <row r="22" spans="1:47" ht="25.85" x14ac:dyDescent="0.2">
      <c r="A22" s="239">
        <v>1501021</v>
      </c>
      <c r="B22" s="240" t="s">
        <v>809</v>
      </c>
      <c r="C22" s="240" t="s">
        <v>805</v>
      </c>
      <c r="D22" s="240">
        <v>404775</v>
      </c>
      <c r="E22" s="240">
        <v>6921738</v>
      </c>
      <c r="F22" s="240" t="s">
        <v>766</v>
      </c>
      <c r="G22" s="242" t="s">
        <v>760</v>
      </c>
      <c r="H22" s="239" t="s">
        <v>810</v>
      </c>
      <c r="I22">
        <v>1501021</v>
      </c>
      <c r="J22">
        <v>2.41</v>
      </c>
      <c r="K22">
        <v>0.27300000000000002</v>
      </c>
      <c r="L22">
        <v>0.5</v>
      </c>
      <c r="M22">
        <v>5719.6</v>
      </c>
      <c r="N22">
        <v>3.7</v>
      </c>
      <c r="O22">
        <v>80</v>
      </c>
      <c r="P22">
        <v>1.9</v>
      </c>
      <c r="Q22">
        <v>2.2999999999999998</v>
      </c>
      <c r="R22">
        <v>6.3</v>
      </c>
      <c r="S22">
        <v>444</v>
      </c>
      <c r="T22">
        <v>2.41</v>
      </c>
      <c r="U22">
        <v>0.5</v>
      </c>
      <c r="V22">
        <v>251.2</v>
      </c>
      <c r="W22">
        <v>3.5</v>
      </c>
      <c r="X22">
        <v>29</v>
      </c>
      <c r="Y22">
        <v>0.2</v>
      </c>
      <c r="Z22">
        <v>0.5</v>
      </c>
      <c r="AA22">
        <v>1.3</v>
      </c>
      <c r="AB22">
        <v>66</v>
      </c>
      <c r="AC22">
        <v>0.32</v>
      </c>
      <c r="AD22">
        <v>9.5000000000000001E-2</v>
      </c>
      <c r="AE22">
        <v>8</v>
      </c>
      <c r="AF22">
        <v>5</v>
      </c>
      <c r="AG22">
        <v>0.82</v>
      </c>
      <c r="AH22">
        <v>618</v>
      </c>
      <c r="AI22">
        <v>0.15</v>
      </c>
      <c r="AJ22">
        <v>0</v>
      </c>
      <c r="AK22">
        <v>1.22</v>
      </c>
      <c r="AL22">
        <v>5.3999999999999999E-2</v>
      </c>
      <c r="AM22">
        <v>0.46</v>
      </c>
      <c r="AN22">
        <v>0</v>
      </c>
      <c r="AO22">
        <v>0.25</v>
      </c>
      <c r="AP22">
        <v>4.4000000000000004</v>
      </c>
      <c r="AQ22">
        <v>0.1</v>
      </c>
      <c r="AR22">
        <v>0</v>
      </c>
      <c r="AS22" s="238">
        <v>5</v>
      </c>
      <c r="AT22">
        <v>1.5</v>
      </c>
      <c r="AU22">
        <v>0.4</v>
      </c>
    </row>
    <row r="23" spans="1:47" ht="25.85" x14ac:dyDescent="0.2">
      <c r="A23" s="239">
        <v>1501022</v>
      </c>
      <c r="B23" s="240" t="s">
        <v>811</v>
      </c>
      <c r="C23" s="240" t="s">
        <v>805</v>
      </c>
      <c r="D23" s="240">
        <v>404775</v>
      </c>
      <c r="E23" s="240">
        <v>6921739</v>
      </c>
      <c r="F23" s="239" t="s">
        <v>769</v>
      </c>
      <c r="G23" s="242" t="s">
        <v>760</v>
      </c>
      <c r="H23" s="239" t="s">
        <v>812</v>
      </c>
      <c r="I23">
        <v>1501022</v>
      </c>
      <c r="J23">
        <v>1.87</v>
      </c>
      <c r="K23">
        <v>0.14899999999999999</v>
      </c>
      <c r="L23">
        <v>0.2</v>
      </c>
      <c r="M23">
        <v>3384.6</v>
      </c>
      <c r="N23">
        <v>2.7</v>
      </c>
      <c r="O23">
        <v>84</v>
      </c>
      <c r="P23">
        <v>1.1000000000000001</v>
      </c>
      <c r="Q23">
        <v>2.4</v>
      </c>
      <c r="R23">
        <v>7.3</v>
      </c>
      <c r="S23">
        <v>506</v>
      </c>
      <c r="T23">
        <v>2.74</v>
      </c>
      <c r="U23">
        <v>0</v>
      </c>
      <c r="V23">
        <v>145.30000000000001</v>
      </c>
      <c r="W23">
        <v>4.0999999999999996</v>
      </c>
      <c r="X23">
        <v>27</v>
      </c>
      <c r="Y23">
        <v>0</v>
      </c>
      <c r="Z23">
        <v>0.4</v>
      </c>
      <c r="AA23">
        <v>0.9</v>
      </c>
      <c r="AB23">
        <v>80</v>
      </c>
      <c r="AC23">
        <v>0.31</v>
      </c>
      <c r="AD23">
        <v>0.10199999999999999</v>
      </c>
      <c r="AE23">
        <v>9</v>
      </c>
      <c r="AF23">
        <v>6</v>
      </c>
      <c r="AG23">
        <v>0.93</v>
      </c>
      <c r="AH23">
        <v>249</v>
      </c>
      <c r="AI23">
        <v>0.17199999999999999</v>
      </c>
      <c r="AJ23">
        <v>0</v>
      </c>
      <c r="AK23">
        <v>1.46</v>
      </c>
      <c r="AL23">
        <v>6.5000000000000002E-2</v>
      </c>
      <c r="AM23">
        <v>0.68</v>
      </c>
      <c r="AN23">
        <v>0</v>
      </c>
      <c r="AO23">
        <v>0.11</v>
      </c>
      <c r="AP23">
        <v>4.3</v>
      </c>
      <c r="AQ23">
        <v>0.2</v>
      </c>
      <c r="AR23">
        <v>0</v>
      </c>
      <c r="AS23" s="238">
        <v>6</v>
      </c>
      <c r="AT23">
        <v>0</v>
      </c>
      <c r="AU23">
        <v>0.2</v>
      </c>
    </row>
    <row r="24" spans="1:47" x14ac:dyDescent="0.2">
      <c r="A24" s="240">
        <v>1501023</v>
      </c>
      <c r="B24" s="240" t="s">
        <v>813</v>
      </c>
      <c r="C24" s="240"/>
      <c r="F24" s="240"/>
      <c r="G24" s="205" t="s">
        <v>814</v>
      </c>
      <c r="H24" t="s">
        <v>815</v>
      </c>
      <c r="I24">
        <v>1501023</v>
      </c>
      <c r="J24">
        <v>1.72</v>
      </c>
      <c r="K24">
        <v>0.70399999999999996</v>
      </c>
      <c r="L24">
        <v>178</v>
      </c>
      <c r="M24">
        <v>990.6</v>
      </c>
      <c r="N24">
        <v>32.6</v>
      </c>
      <c r="O24">
        <v>28</v>
      </c>
      <c r="P24">
        <v>6.1</v>
      </c>
      <c r="Q24">
        <v>3.3</v>
      </c>
      <c r="R24">
        <v>3.2</v>
      </c>
      <c r="S24">
        <v>97</v>
      </c>
      <c r="T24">
        <v>1.7</v>
      </c>
      <c r="U24">
        <v>9.5</v>
      </c>
      <c r="V24">
        <v>82.6</v>
      </c>
      <c r="W24">
        <v>0.8</v>
      </c>
      <c r="X24">
        <v>11</v>
      </c>
      <c r="Y24">
        <v>0.2</v>
      </c>
      <c r="Z24">
        <v>0.6</v>
      </c>
      <c r="AA24">
        <v>3.4</v>
      </c>
      <c r="AB24">
        <v>11</v>
      </c>
      <c r="AC24">
        <v>0.05</v>
      </c>
      <c r="AD24">
        <v>2.5999999999999999E-2</v>
      </c>
      <c r="AE24">
        <v>8</v>
      </c>
      <c r="AF24">
        <v>10</v>
      </c>
      <c r="AG24">
        <v>0.16</v>
      </c>
      <c r="AH24">
        <v>20</v>
      </c>
      <c r="AI24">
        <v>2.4E-2</v>
      </c>
      <c r="AJ24">
        <v>0</v>
      </c>
      <c r="AK24">
        <v>0.21</v>
      </c>
      <c r="AL24">
        <v>3.5999999999999997E-2</v>
      </c>
      <c r="AM24">
        <v>0.05</v>
      </c>
      <c r="AN24">
        <v>2.5</v>
      </c>
      <c r="AO24">
        <v>0</v>
      </c>
      <c r="AP24">
        <v>1.1000000000000001</v>
      </c>
      <c r="AQ24">
        <v>0.2</v>
      </c>
      <c r="AR24">
        <v>0.1</v>
      </c>
      <c r="AS24" s="238">
        <v>2</v>
      </c>
      <c r="AT24">
        <v>3.1</v>
      </c>
      <c r="AU24">
        <v>0</v>
      </c>
    </row>
    <row r="25" spans="1:47" s="243" customFormat="1" ht="38.75" x14ac:dyDescent="0.2">
      <c r="A25" s="239">
        <v>1501024</v>
      </c>
      <c r="B25" s="239" t="s">
        <v>816</v>
      </c>
      <c r="C25" s="239" t="s">
        <v>817</v>
      </c>
      <c r="D25" s="239">
        <v>410857</v>
      </c>
      <c r="E25" s="239">
        <v>6916689</v>
      </c>
      <c r="F25" s="239" t="s">
        <v>102</v>
      </c>
      <c r="G25" s="242" t="s">
        <v>818</v>
      </c>
      <c r="H25" s="244" t="s">
        <v>819</v>
      </c>
      <c r="I25">
        <v>1501024</v>
      </c>
      <c r="J25">
        <v>0.34</v>
      </c>
      <c r="K25">
        <v>0.25</v>
      </c>
      <c r="L25">
        <v>10</v>
      </c>
      <c r="M25">
        <v>8095.7</v>
      </c>
      <c r="N25">
        <v>6.1</v>
      </c>
      <c r="O25">
        <v>141</v>
      </c>
      <c r="P25">
        <v>1.1000000000000001</v>
      </c>
      <c r="Q25">
        <v>15.4</v>
      </c>
      <c r="R25">
        <v>12.2</v>
      </c>
      <c r="S25">
        <v>332</v>
      </c>
      <c r="T25">
        <v>3.11</v>
      </c>
      <c r="U25">
        <v>7.9</v>
      </c>
      <c r="V25">
        <v>238.7</v>
      </c>
      <c r="W25">
        <v>4.9000000000000004</v>
      </c>
      <c r="X25">
        <v>20</v>
      </c>
      <c r="Y25">
        <v>1.2</v>
      </c>
      <c r="Z25">
        <v>2.2000000000000002</v>
      </c>
      <c r="AA25">
        <v>1.6</v>
      </c>
      <c r="AB25">
        <v>64</v>
      </c>
      <c r="AC25">
        <v>0.32</v>
      </c>
      <c r="AD25">
        <v>0.108</v>
      </c>
      <c r="AE25">
        <v>14</v>
      </c>
      <c r="AF25">
        <v>48</v>
      </c>
      <c r="AG25">
        <v>1.47</v>
      </c>
      <c r="AH25">
        <v>110</v>
      </c>
      <c r="AI25">
        <v>7.8E-2</v>
      </c>
      <c r="AJ25">
        <v>0</v>
      </c>
      <c r="AK25">
        <v>1.71</v>
      </c>
      <c r="AL25">
        <v>5.8000000000000003E-2</v>
      </c>
      <c r="AM25">
        <v>0.39</v>
      </c>
      <c r="AN25">
        <v>0.2</v>
      </c>
      <c r="AO25">
        <v>0</v>
      </c>
      <c r="AP25">
        <v>6.9</v>
      </c>
      <c r="AQ25">
        <v>0.4</v>
      </c>
      <c r="AR25">
        <v>0</v>
      </c>
      <c r="AS25" s="238">
        <v>8</v>
      </c>
      <c r="AT25">
        <v>0.7</v>
      </c>
      <c r="AU25">
        <v>0</v>
      </c>
    </row>
    <row r="26" spans="1:47" s="243" customFormat="1" ht="25.85" x14ac:dyDescent="0.2">
      <c r="A26" s="239">
        <v>1501025</v>
      </c>
      <c r="B26" s="239" t="s">
        <v>820</v>
      </c>
      <c r="C26" s="239" t="s">
        <v>817</v>
      </c>
      <c r="F26" s="239" t="s">
        <v>102</v>
      </c>
      <c r="G26" s="242" t="s">
        <v>821</v>
      </c>
      <c r="H26" s="244" t="s">
        <v>822</v>
      </c>
      <c r="I26">
        <v>1501025</v>
      </c>
      <c r="J26">
        <v>1.34</v>
      </c>
      <c r="K26">
        <v>0.27</v>
      </c>
      <c r="L26">
        <v>24.6</v>
      </c>
      <c r="M26">
        <v>8790.1</v>
      </c>
      <c r="N26">
        <v>8.1999999999999993</v>
      </c>
      <c r="O26">
        <v>148</v>
      </c>
      <c r="P26">
        <v>1.6</v>
      </c>
      <c r="Q26">
        <v>14.2</v>
      </c>
      <c r="R26">
        <v>13.8</v>
      </c>
      <c r="S26">
        <v>432</v>
      </c>
      <c r="T26">
        <v>2.99</v>
      </c>
      <c r="U26">
        <v>11.4</v>
      </c>
      <c r="V26">
        <v>215.9</v>
      </c>
      <c r="W26">
        <v>4.5999999999999996</v>
      </c>
      <c r="X26">
        <v>20</v>
      </c>
      <c r="Y26">
        <v>0.7</v>
      </c>
      <c r="Z26">
        <v>1.9</v>
      </c>
      <c r="AA26">
        <v>2.2999999999999998</v>
      </c>
      <c r="AB26">
        <v>56</v>
      </c>
      <c r="AC26">
        <v>0.28000000000000003</v>
      </c>
      <c r="AD26">
        <v>9.7000000000000003E-2</v>
      </c>
      <c r="AE26">
        <v>15</v>
      </c>
      <c r="AF26">
        <v>40</v>
      </c>
      <c r="AG26">
        <v>1.34</v>
      </c>
      <c r="AH26">
        <v>377</v>
      </c>
      <c r="AI26">
        <v>6.3E-2</v>
      </c>
      <c r="AJ26">
        <v>0</v>
      </c>
      <c r="AK26">
        <v>1.67</v>
      </c>
      <c r="AL26">
        <v>0.05</v>
      </c>
      <c r="AM26">
        <v>0.38</v>
      </c>
      <c r="AN26">
        <v>0.5</v>
      </c>
      <c r="AO26">
        <v>0.01</v>
      </c>
      <c r="AP26">
        <v>6</v>
      </c>
      <c r="AQ26">
        <v>0.4</v>
      </c>
      <c r="AR26">
        <v>0</v>
      </c>
      <c r="AS26" s="238">
        <v>8</v>
      </c>
      <c r="AT26">
        <v>0.8</v>
      </c>
      <c r="AU26">
        <v>0</v>
      </c>
    </row>
    <row r="27" spans="1:47" s="243" customFormat="1" ht="38.75" x14ac:dyDescent="0.2">
      <c r="A27" s="239">
        <v>1501027</v>
      </c>
      <c r="B27" s="239" t="s">
        <v>823</v>
      </c>
      <c r="C27" s="239" t="s">
        <v>824</v>
      </c>
      <c r="D27" s="239">
        <v>404770</v>
      </c>
      <c r="E27" s="239">
        <v>6921740</v>
      </c>
      <c r="F27" s="239" t="s">
        <v>102</v>
      </c>
      <c r="G27" s="242" t="s">
        <v>825</v>
      </c>
      <c r="H27" s="244" t="s">
        <v>826</v>
      </c>
      <c r="I27">
        <v>1501027</v>
      </c>
      <c r="J27">
        <v>0.61</v>
      </c>
      <c r="K27">
        <v>6.2E-2</v>
      </c>
      <c r="L27">
        <v>1.7</v>
      </c>
      <c r="M27">
        <v>9210.4</v>
      </c>
      <c r="N27">
        <v>7.4</v>
      </c>
      <c r="O27">
        <v>167</v>
      </c>
      <c r="P27">
        <v>2.2999999999999998</v>
      </c>
      <c r="Q27">
        <v>2.8</v>
      </c>
      <c r="R27">
        <v>16.399999999999999</v>
      </c>
      <c r="S27">
        <v>1337</v>
      </c>
      <c r="T27">
        <v>3</v>
      </c>
      <c r="U27">
        <v>2.9</v>
      </c>
      <c r="V27">
        <v>88.2</v>
      </c>
      <c r="W27">
        <v>7.2</v>
      </c>
      <c r="X27">
        <v>107</v>
      </c>
      <c r="Y27">
        <v>0.4</v>
      </c>
      <c r="Z27">
        <v>0</v>
      </c>
      <c r="AA27">
        <v>3.3</v>
      </c>
      <c r="AB27">
        <v>75</v>
      </c>
      <c r="AC27">
        <v>0.47</v>
      </c>
      <c r="AD27">
        <v>0.11</v>
      </c>
      <c r="AE27">
        <v>27</v>
      </c>
      <c r="AF27">
        <v>6</v>
      </c>
      <c r="AG27">
        <v>1.1299999999999999</v>
      </c>
      <c r="AH27" s="245">
        <v>4334</v>
      </c>
      <c r="AI27">
        <v>0.22600000000000001</v>
      </c>
      <c r="AJ27">
        <v>0</v>
      </c>
      <c r="AK27">
        <v>1.37</v>
      </c>
      <c r="AL27">
        <v>5.5E-2</v>
      </c>
      <c r="AM27">
        <v>0.36</v>
      </c>
      <c r="AN27">
        <v>0.8</v>
      </c>
      <c r="AO27">
        <v>0.16</v>
      </c>
      <c r="AP27">
        <v>5.9</v>
      </c>
      <c r="AQ27">
        <v>0.2</v>
      </c>
      <c r="AR27">
        <v>0.11</v>
      </c>
      <c r="AS27" s="238">
        <v>8</v>
      </c>
      <c r="AT27">
        <v>0</v>
      </c>
      <c r="AU27">
        <v>0.4</v>
      </c>
    </row>
    <row r="28" spans="1:47" s="243" customFormat="1" ht="25.85" x14ac:dyDescent="0.2">
      <c r="A28" s="239">
        <v>1501028</v>
      </c>
      <c r="B28" s="239" t="s">
        <v>827</v>
      </c>
      <c r="C28" s="239"/>
      <c r="E28" s="239"/>
      <c r="F28" s="239" t="s">
        <v>102</v>
      </c>
      <c r="G28" s="242" t="s">
        <v>828</v>
      </c>
      <c r="H28" s="244" t="s">
        <v>829</v>
      </c>
      <c r="I28">
        <v>1501028</v>
      </c>
      <c r="J28">
        <v>1.4</v>
      </c>
      <c r="K28">
        <v>0.02</v>
      </c>
      <c r="L28">
        <v>23.3</v>
      </c>
      <c r="M28">
        <v>4779.8999999999996</v>
      </c>
      <c r="N28">
        <v>55</v>
      </c>
      <c r="O28">
        <v>230</v>
      </c>
      <c r="P28">
        <v>0.8</v>
      </c>
      <c r="Q28">
        <v>15.1</v>
      </c>
      <c r="R28">
        <v>17.8</v>
      </c>
      <c r="S28">
        <v>963</v>
      </c>
      <c r="T28">
        <v>3.17</v>
      </c>
      <c r="U28">
        <v>47.5</v>
      </c>
      <c r="V28">
        <v>15.8</v>
      </c>
      <c r="W28">
        <v>3.7</v>
      </c>
      <c r="X28">
        <v>35</v>
      </c>
      <c r="Y28">
        <v>1.1000000000000001</v>
      </c>
      <c r="Z28">
        <v>1.3</v>
      </c>
      <c r="AA28">
        <v>0.8</v>
      </c>
      <c r="AB28">
        <v>72</v>
      </c>
      <c r="AC28">
        <v>0.46</v>
      </c>
      <c r="AD28">
        <v>0.105</v>
      </c>
      <c r="AE28">
        <v>17</v>
      </c>
      <c r="AF28">
        <v>48</v>
      </c>
      <c r="AG28">
        <v>1.33</v>
      </c>
      <c r="AH28">
        <v>127</v>
      </c>
      <c r="AI28">
        <v>8.6999999999999994E-2</v>
      </c>
      <c r="AJ28">
        <v>0</v>
      </c>
      <c r="AK28">
        <v>1.62</v>
      </c>
      <c r="AL28">
        <v>6.8000000000000005E-2</v>
      </c>
      <c r="AM28">
        <v>0.24</v>
      </c>
      <c r="AN28">
        <v>0.4</v>
      </c>
      <c r="AO28">
        <v>0</v>
      </c>
      <c r="AP28">
        <v>6.4</v>
      </c>
      <c r="AQ28">
        <v>0.3</v>
      </c>
      <c r="AR28">
        <v>0</v>
      </c>
      <c r="AS28" s="238">
        <v>7</v>
      </c>
      <c r="AT28">
        <v>0</v>
      </c>
      <c r="AU28">
        <v>0</v>
      </c>
    </row>
    <row r="29" spans="1:47" s="243" customFormat="1" ht="38.75" x14ac:dyDescent="0.2">
      <c r="A29" s="239">
        <v>1501029</v>
      </c>
      <c r="B29" s="239" t="s">
        <v>830</v>
      </c>
      <c r="C29" s="239" t="s">
        <v>109</v>
      </c>
      <c r="D29" s="239" t="s">
        <v>831</v>
      </c>
      <c r="E29" s="239" t="s">
        <v>832</v>
      </c>
      <c r="F29" s="239" t="s">
        <v>833</v>
      </c>
      <c r="G29" s="242" t="s">
        <v>834</v>
      </c>
      <c r="H29" s="244" t="s">
        <v>835</v>
      </c>
      <c r="I29">
        <v>1501029</v>
      </c>
      <c r="J29">
        <v>0.94</v>
      </c>
      <c r="K29">
        <v>3.2000000000000001E-2</v>
      </c>
      <c r="L29">
        <v>13.3</v>
      </c>
      <c r="M29">
        <v>3560.7</v>
      </c>
      <c r="N29">
        <v>40.6</v>
      </c>
      <c r="O29">
        <v>177</v>
      </c>
      <c r="P29">
        <v>0.9</v>
      </c>
      <c r="Q29">
        <v>14</v>
      </c>
      <c r="R29">
        <v>14.7</v>
      </c>
      <c r="S29">
        <v>847</v>
      </c>
      <c r="T29">
        <v>3.15</v>
      </c>
      <c r="U29">
        <v>34.299999999999997</v>
      </c>
      <c r="V29">
        <v>27.7</v>
      </c>
      <c r="W29">
        <v>3.2</v>
      </c>
      <c r="X29">
        <v>35</v>
      </c>
      <c r="Y29">
        <v>0.7</v>
      </c>
      <c r="Z29">
        <v>1.1000000000000001</v>
      </c>
      <c r="AA29">
        <v>0.5</v>
      </c>
      <c r="AB29">
        <v>74</v>
      </c>
      <c r="AC29">
        <v>0.42</v>
      </c>
      <c r="AD29">
        <v>0.105</v>
      </c>
      <c r="AE29">
        <v>15</v>
      </c>
      <c r="AF29">
        <v>47</v>
      </c>
      <c r="AG29">
        <v>1.29</v>
      </c>
      <c r="AH29">
        <v>113</v>
      </c>
      <c r="AI29">
        <v>8.2000000000000003E-2</v>
      </c>
      <c r="AJ29">
        <v>0</v>
      </c>
      <c r="AK29">
        <v>1.45</v>
      </c>
      <c r="AL29">
        <v>7.0000000000000007E-2</v>
      </c>
      <c r="AM29">
        <v>0.16</v>
      </c>
      <c r="AN29">
        <v>0.3</v>
      </c>
      <c r="AO29">
        <v>0</v>
      </c>
      <c r="AP29">
        <v>6</v>
      </c>
      <c r="AQ29">
        <v>0.3</v>
      </c>
      <c r="AR29">
        <v>0</v>
      </c>
      <c r="AS29" s="238">
        <v>7</v>
      </c>
      <c r="AT29">
        <v>0</v>
      </c>
      <c r="AU29">
        <v>0</v>
      </c>
    </row>
    <row r="30" spans="1:47" s="243" customFormat="1" ht="25.85" x14ac:dyDescent="0.2">
      <c r="A30" s="239">
        <v>1501030</v>
      </c>
      <c r="B30" s="239" t="s">
        <v>836</v>
      </c>
      <c r="C30" s="239" t="s">
        <v>109</v>
      </c>
      <c r="D30" s="239">
        <v>404405</v>
      </c>
      <c r="E30" s="239">
        <v>6921832</v>
      </c>
      <c r="F30" s="239" t="s">
        <v>102</v>
      </c>
      <c r="G30" s="242" t="s">
        <v>837</v>
      </c>
      <c r="H30" s="244" t="s">
        <v>838</v>
      </c>
      <c r="I30">
        <v>1501030</v>
      </c>
      <c r="J30">
        <v>0.94</v>
      </c>
      <c r="K30">
        <v>7.0000000000000001E-3</v>
      </c>
      <c r="L30">
        <v>10.3</v>
      </c>
      <c r="M30">
        <v>6223.1</v>
      </c>
      <c r="N30">
        <v>28.4</v>
      </c>
      <c r="O30">
        <v>211</v>
      </c>
      <c r="P30">
        <v>0.7</v>
      </c>
      <c r="Q30">
        <v>15.7</v>
      </c>
      <c r="R30">
        <v>22.6</v>
      </c>
      <c r="S30">
        <v>857</v>
      </c>
      <c r="T30">
        <v>3.22</v>
      </c>
      <c r="U30">
        <v>30.4</v>
      </c>
      <c r="V30">
        <v>4.5</v>
      </c>
      <c r="W30">
        <v>3.5</v>
      </c>
      <c r="X30">
        <v>36</v>
      </c>
      <c r="Y30">
        <v>1</v>
      </c>
      <c r="Z30">
        <v>1.2</v>
      </c>
      <c r="AA30">
        <v>0.6</v>
      </c>
      <c r="AB30">
        <v>69</v>
      </c>
      <c r="AC30">
        <v>0.43</v>
      </c>
      <c r="AD30">
        <v>9.1999999999999998E-2</v>
      </c>
      <c r="AE30">
        <v>15</v>
      </c>
      <c r="AF30">
        <v>43</v>
      </c>
      <c r="AG30">
        <v>1.06</v>
      </c>
      <c r="AH30">
        <v>94</v>
      </c>
      <c r="AI30">
        <v>8.8999999999999996E-2</v>
      </c>
      <c r="AJ30">
        <v>0</v>
      </c>
      <c r="AK30">
        <v>1.37</v>
      </c>
      <c r="AL30">
        <v>7.2999999999999995E-2</v>
      </c>
      <c r="AM30">
        <v>0.17</v>
      </c>
      <c r="AN30">
        <v>0.4</v>
      </c>
      <c r="AO30">
        <v>0</v>
      </c>
      <c r="AP30">
        <v>5.7</v>
      </c>
      <c r="AQ30">
        <v>0.4</v>
      </c>
      <c r="AR30">
        <v>0</v>
      </c>
      <c r="AS30" s="238">
        <v>7</v>
      </c>
      <c r="AT30">
        <v>0</v>
      </c>
      <c r="AU30">
        <v>0</v>
      </c>
    </row>
    <row r="31" spans="1:47" s="243" customFormat="1" ht="25.85" x14ac:dyDescent="0.2">
      <c r="A31" s="239">
        <v>1501031</v>
      </c>
      <c r="B31" s="239" t="s">
        <v>839</v>
      </c>
      <c r="C31" s="239"/>
      <c r="D31" s="239"/>
      <c r="E31" s="239"/>
      <c r="F31" s="239" t="s">
        <v>102</v>
      </c>
      <c r="G31" s="242" t="s">
        <v>840</v>
      </c>
      <c r="H31" s="244" t="s">
        <v>841</v>
      </c>
      <c r="I31">
        <v>1501031</v>
      </c>
      <c r="J31">
        <v>1.59</v>
      </c>
      <c r="K31">
        <v>1.2E-2</v>
      </c>
      <c r="L31">
        <v>9.4</v>
      </c>
      <c r="M31">
        <v>2598.1999999999998</v>
      </c>
      <c r="N31">
        <v>23.8</v>
      </c>
      <c r="O31">
        <v>239</v>
      </c>
      <c r="P31">
        <v>0.4</v>
      </c>
      <c r="Q31">
        <v>14.6</v>
      </c>
      <c r="R31">
        <v>16</v>
      </c>
      <c r="S31">
        <v>699</v>
      </c>
      <c r="T31">
        <v>3.21</v>
      </c>
      <c r="U31">
        <v>34.4</v>
      </c>
      <c r="V31">
        <v>10.9</v>
      </c>
      <c r="W31">
        <v>3.3</v>
      </c>
      <c r="X31">
        <v>46</v>
      </c>
      <c r="Y31">
        <v>1.4</v>
      </c>
      <c r="Z31">
        <v>0.8</v>
      </c>
      <c r="AA31">
        <v>0.3</v>
      </c>
      <c r="AB31">
        <v>75</v>
      </c>
      <c r="AC31">
        <v>0.64</v>
      </c>
      <c r="AD31">
        <v>0.107</v>
      </c>
      <c r="AE31">
        <v>15</v>
      </c>
      <c r="AF31">
        <v>45</v>
      </c>
      <c r="AG31">
        <v>1.17</v>
      </c>
      <c r="AH31">
        <v>122</v>
      </c>
      <c r="AI31">
        <v>0.11</v>
      </c>
      <c r="AJ31">
        <v>0</v>
      </c>
      <c r="AK31">
        <v>1.42</v>
      </c>
      <c r="AL31">
        <v>9.2999999999999999E-2</v>
      </c>
      <c r="AM31">
        <v>0.25</v>
      </c>
      <c r="AN31">
        <v>0.4</v>
      </c>
      <c r="AO31">
        <v>0</v>
      </c>
      <c r="AP31">
        <v>5.8</v>
      </c>
      <c r="AQ31">
        <v>0.4</v>
      </c>
      <c r="AR31">
        <v>0</v>
      </c>
      <c r="AS31" s="238">
        <v>7</v>
      </c>
      <c r="AT31">
        <v>0</v>
      </c>
      <c r="AU31">
        <v>0</v>
      </c>
    </row>
    <row r="32" spans="1:47" s="243" customFormat="1" ht="25.85" x14ac:dyDescent="0.2">
      <c r="A32" s="239">
        <v>1501032</v>
      </c>
      <c r="B32" s="239" t="s">
        <v>842</v>
      </c>
      <c r="C32" s="239"/>
      <c r="D32" s="239"/>
      <c r="E32" s="239"/>
      <c r="F32" s="239" t="s">
        <v>102</v>
      </c>
      <c r="G32" s="242" t="s">
        <v>840</v>
      </c>
      <c r="H32" s="244" t="s">
        <v>843</v>
      </c>
      <c r="I32">
        <v>1501032</v>
      </c>
      <c r="J32">
        <v>1.35</v>
      </c>
      <c r="K32">
        <v>1.9E-2</v>
      </c>
      <c r="L32">
        <v>11.9</v>
      </c>
      <c r="M32">
        <v>2591.4</v>
      </c>
      <c r="N32">
        <v>53.3</v>
      </c>
      <c r="O32">
        <v>115</v>
      </c>
      <c r="P32">
        <v>0.4</v>
      </c>
      <c r="Q32">
        <v>9.1</v>
      </c>
      <c r="R32">
        <v>12.1</v>
      </c>
      <c r="S32">
        <v>541</v>
      </c>
      <c r="T32">
        <v>2.82</v>
      </c>
      <c r="U32">
        <v>24.9</v>
      </c>
      <c r="V32">
        <v>16.899999999999999</v>
      </c>
      <c r="W32">
        <v>3.5</v>
      </c>
      <c r="X32">
        <v>28</v>
      </c>
      <c r="Y32">
        <v>0.5</v>
      </c>
      <c r="Z32">
        <v>0.7</v>
      </c>
      <c r="AA32">
        <v>0.4</v>
      </c>
      <c r="AB32">
        <v>65</v>
      </c>
      <c r="AC32">
        <v>0.38</v>
      </c>
      <c r="AD32">
        <v>0.09</v>
      </c>
      <c r="AE32">
        <v>13</v>
      </c>
      <c r="AF32">
        <v>15</v>
      </c>
      <c r="AG32">
        <v>0.95</v>
      </c>
      <c r="AH32">
        <v>72</v>
      </c>
      <c r="AI32">
        <v>6.8000000000000005E-2</v>
      </c>
      <c r="AJ32">
        <v>0</v>
      </c>
      <c r="AK32">
        <v>1.1100000000000001</v>
      </c>
      <c r="AL32">
        <v>7.0000000000000007E-2</v>
      </c>
      <c r="AM32">
        <v>0.12</v>
      </c>
      <c r="AN32">
        <v>0.2</v>
      </c>
      <c r="AO32">
        <v>0</v>
      </c>
      <c r="AP32">
        <v>3.9</v>
      </c>
      <c r="AQ32">
        <v>0.2</v>
      </c>
      <c r="AR32">
        <v>0</v>
      </c>
      <c r="AS32" s="238">
        <v>7</v>
      </c>
      <c r="AT32">
        <v>0</v>
      </c>
      <c r="AU32">
        <v>0</v>
      </c>
    </row>
    <row r="33" spans="1:47" s="243" customFormat="1" ht="25.85" x14ac:dyDescent="0.2">
      <c r="A33" s="239">
        <v>1501033</v>
      </c>
      <c r="B33" s="239" t="s">
        <v>844</v>
      </c>
      <c r="C33" s="239"/>
      <c r="D33" s="239"/>
      <c r="E33" s="239"/>
      <c r="F33" s="239" t="s">
        <v>102</v>
      </c>
      <c r="G33" s="242" t="s">
        <v>845</v>
      </c>
      <c r="H33" s="244" t="s">
        <v>846</v>
      </c>
      <c r="I33">
        <v>1501033</v>
      </c>
      <c r="J33">
        <v>1.58</v>
      </c>
      <c r="K33">
        <v>0.02</v>
      </c>
      <c r="L33">
        <v>5.6</v>
      </c>
      <c r="M33">
        <v>3832.2</v>
      </c>
      <c r="N33">
        <v>14.1</v>
      </c>
      <c r="O33">
        <v>176</v>
      </c>
      <c r="P33">
        <v>0.4</v>
      </c>
      <c r="Q33">
        <v>18.7</v>
      </c>
      <c r="R33">
        <v>13.1</v>
      </c>
      <c r="S33">
        <v>422</v>
      </c>
      <c r="T33">
        <v>2.9</v>
      </c>
      <c r="U33">
        <v>24.3</v>
      </c>
      <c r="V33">
        <v>10.7</v>
      </c>
      <c r="W33">
        <v>3.1</v>
      </c>
      <c r="X33">
        <v>42</v>
      </c>
      <c r="Y33">
        <v>0.9</v>
      </c>
      <c r="Z33">
        <v>0.8</v>
      </c>
      <c r="AA33">
        <v>0.4</v>
      </c>
      <c r="AB33">
        <v>70</v>
      </c>
      <c r="AC33">
        <v>0.48</v>
      </c>
      <c r="AD33">
        <v>0.107</v>
      </c>
      <c r="AE33">
        <v>16</v>
      </c>
      <c r="AF33">
        <v>49</v>
      </c>
      <c r="AG33">
        <v>1</v>
      </c>
      <c r="AH33">
        <v>346</v>
      </c>
      <c r="AI33">
        <v>0.14099999999999999</v>
      </c>
      <c r="AJ33">
        <v>0</v>
      </c>
      <c r="AK33">
        <v>1.19</v>
      </c>
      <c r="AL33">
        <v>0.09</v>
      </c>
      <c r="AM33">
        <v>0.34</v>
      </c>
      <c r="AN33">
        <v>0.6</v>
      </c>
      <c r="AO33">
        <v>0</v>
      </c>
      <c r="AP33">
        <v>5</v>
      </c>
      <c r="AQ33">
        <v>0.5</v>
      </c>
      <c r="AR33">
        <v>0</v>
      </c>
      <c r="AS33" s="238">
        <v>6</v>
      </c>
      <c r="AT33">
        <v>0</v>
      </c>
      <c r="AU33">
        <v>0</v>
      </c>
    </row>
    <row r="34" spans="1:47" s="243" customFormat="1" ht="38.75" x14ac:dyDescent="0.2">
      <c r="A34" s="239">
        <v>1501034</v>
      </c>
      <c r="B34" s="239" t="s">
        <v>847</v>
      </c>
      <c r="C34" s="239"/>
      <c r="D34" s="239"/>
      <c r="E34" s="239"/>
      <c r="F34" s="239" t="s">
        <v>102</v>
      </c>
      <c r="G34" s="242" t="s">
        <v>848</v>
      </c>
      <c r="H34" s="244" t="s">
        <v>849</v>
      </c>
      <c r="I34">
        <v>1501034</v>
      </c>
      <c r="J34">
        <v>1.21</v>
      </c>
      <c r="K34">
        <v>3.5000000000000003E-2</v>
      </c>
      <c r="L34">
        <v>12</v>
      </c>
      <c r="M34">
        <v>3951.9</v>
      </c>
      <c r="N34">
        <v>19.7</v>
      </c>
      <c r="O34">
        <v>187</v>
      </c>
      <c r="P34">
        <v>0.8</v>
      </c>
      <c r="Q34">
        <v>15.4</v>
      </c>
      <c r="R34">
        <v>15</v>
      </c>
      <c r="S34">
        <v>579</v>
      </c>
      <c r="T34">
        <v>2.85</v>
      </c>
      <c r="U34">
        <v>18.3</v>
      </c>
      <c r="V34">
        <v>33.9</v>
      </c>
      <c r="W34">
        <v>3.2</v>
      </c>
      <c r="X34">
        <v>33</v>
      </c>
      <c r="Y34">
        <v>1.6</v>
      </c>
      <c r="Z34">
        <v>0.9</v>
      </c>
      <c r="AA34">
        <v>0.8</v>
      </c>
      <c r="AB34">
        <v>65</v>
      </c>
      <c r="AC34">
        <v>0.39</v>
      </c>
      <c r="AD34">
        <v>0.1</v>
      </c>
      <c r="AE34">
        <v>16</v>
      </c>
      <c r="AF34">
        <v>44</v>
      </c>
      <c r="AG34">
        <v>1</v>
      </c>
      <c r="AH34">
        <v>333</v>
      </c>
      <c r="AI34">
        <v>7.5999999999999998E-2</v>
      </c>
      <c r="AJ34">
        <v>0</v>
      </c>
      <c r="AK34">
        <v>1.3</v>
      </c>
      <c r="AL34">
        <v>7.1999999999999995E-2</v>
      </c>
      <c r="AM34">
        <v>0.25</v>
      </c>
      <c r="AN34">
        <v>0.3</v>
      </c>
      <c r="AO34">
        <v>0</v>
      </c>
      <c r="AP34">
        <v>5.2</v>
      </c>
      <c r="AQ34">
        <v>0.4</v>
      </c>
      <c r="AR34">
        <v>0</v>
      </c>
      <c r="AS34" s="238">
        <v>6</v>
      </c>
      <c r="AT34">
        <v>0</v>
      </c>
      <c r="AU34">
        <v>0</v>
      </c>
    </row>
    <row r="35" spans="1:47" s="243" customFormat="1" ht="38.75" x14ac:dyDescent="0.2">
      <c r="A35" s="239">
        <v>1501035</v>
      </c>
      <c r="B35" s="239" t="s">
        <v>850</v>
      </c>
      <c r="F35" s="239" t="s">
        <v>102</v>
      </c>
      <c r="G35" s="242" t="s">
        <v>851</v>
      </c>
      <c r="H35" s="243" t="s">
        <v>852</v>
      </c>
      <c r="I35">
        <v>1501035</v>
      </c>
      <c r="J35">
        <v>1.1200000000000001</v>
      </c>
      <c r="K35">
        <v>0</v>
      </c>
      <c r="L35">
        <v>1.5</v>
      </c>
      <c r="M35">
        <v>65.900000000000006</v>
      </c>
      <c r="N35">
        <v>4.4000000000000004</v>
      </c>
      <c r="O35">
        <v>48</v>
      </c>
      <c r="P35">
        <v>0.2</v>
      </c>
      <c r="Q35">
        <v>42.1</v>
      </c>
      <c r="R35">
        <v>15.7</v>
      </c>
      <c r="S35">
        <v>222</v>
      </c>
      <c r="T35">
        <v>2.63</v>
      </c>
      <c r="U35">
        <v>6.3</v>
      </c>
      <c r="V35">
        <v>1.2</v>
      </c>
      <c r="W35">
        <v>1.1000000000000001</v>
      </c>
      <c r="X35">
        <v>26</v>
      </c>
      <c r="Y35">
        <v>0</v>
      </c>
      <c r="Z35">
        <v>0</v>
      </c>
      <c r="AA35">
        <v>0</v>
      </c>
      <c r="AB35">
        <v>56</v>
      </c>
      <c r="AC35">
        <v>0.34</v>
      </c>
      <c r="AD35">
        <v>4.3999999999999997E-2</v>
      </c>
      <c r="AE35">
        <v>5</v>
      </c>
      <c r="AF35">
        <v>36</v>
      </c>
      <c r="AG35">
        <v>0.67</v>
      </c>
      <c r="AH35">
        <v>118</v>
      </c>
      <c r="AI35">
        <v>9.2999999999999999E-2</v>
      </c>
      <c r="AJ35">
        <v>0</v>
      </c>
      <c r="AK35">
        <v>0.87</v>
      </c>
      <c r="AL35">
        <v>7.1999999999999995E-2</v>
      </c>
      <c r="AM35">
        <v>0.26</v>
      </c>
      <c r="AN35">
        <v>0</v>
      </c>
      <c r="AO35">
        <v>0</v>
      </c>
      <c r="AP35">
        <v>4.5</v>
      </c>
      <c r="AQ35">
        <v>0</v>
      </c>
      <c r="AR35" s="245">
        <v>0.86</v>
      </c>
      <c r="AS35" s="238">
        <v>5</v>
      </c>
      <c r="AT35">
        <v>0.5</v>
      </c>
      <c r="AU35">
        <v>0</v>
      </c>
    </row>
    <row r="36" spans="1:47" s="243" customFormat="1" ht="51.65" x14ac:dyDescent="0.2">
      <c r="A36" s="239">
        <v>1501036</v>
      </c>
      <c r="B36" s="239" t="s">
        <v>853</v>
      </c>
      <c r="C36" s="239" t="s">
        <v>824</v>
      </c>
      <c r="D36" s="239">
        <v>404770</v>
      </c>
      <c r="E36" s="239">
        <v>6921740</v>
      </c>
      <c r="F36" s="239" t="s">
        <v>854</v>
      </c>
      <c r="G36" s="242" t="s">
        <v>855</v>
      </c>
      <c r="H36" s="244" t="s">
        <v>856</v>
      </c>
      <c r="I36">
        <v>1501036</v>
      </c>
      <c r="J36">
        <v>2.54</v>
      </c>
      <c r="K36">
        <v>3.9E-2</v>
      </c>
      <c r="L36">
        <v>0.3</v>
      </c>
      <c r="M36">
        <v>802.9</v>
      </c>
      <c r="N36">
        <v>3.3</v>
      </c>
      <c r="O36">
        <v>40</v>
      </c>
      <c r="P36">
        <v>0.3</v>
      </c>
      <c r="Q36">
        <v>1.2</v>
      </c>
      <c r="R36">
        <v>3.2</v>
      </c>
      <c r="S36">
        <v>210</v>
      </c>
      <c r="T36">
        <v>1.36</v>
      </c>
      <c r="U36">
        <v>1</v>
      </c>
      <c r="V36">
        <v>25.4</v>
      </c>
      <c r="W36">
        <v>6.8</v>
      </c>
      <c r="X36">
        <v>18</v>
      </c>
      <c r="Y36">
        <v>0</v>
      </c>
      <c r="Z36">
        <v>0</v>
      </c>
      <c r="AA36">
        <v>0.5</v>
      </c>
      <c r="AB36">
        <v>35</v>
      </c>
      <c r="AC36">
        <v>0.17</v>
      </c>
      <c r="AD36">
        <v>6.2E-2</v>
      </c>
      <c r="AE36">
        <v>10</v>
      </c>
      <c r="AF36">
        <v>3</v>
      </c>
      <c r="AG36">
        <v>0.42</v>
      </c>
      <c r="AH36">
        <v>92</v>
      </c>
      <c r="AI36">
        <v>0.1</v>
      </c>
      <c r="AJ36">
        <v>0</v>
      </c>
      <c r="AK36">
        <v>0.73</v>
      </c>
      <c r="AL36">
        <v>5.8000000000000003E-2</v>
      </c>
      <c r="AM36">
        <v>0.49</v>
      </c>
      <c r="AN36">
        <v>0</v>
      </c>
      <c r="AO36">
        <v>0</v>
      </c>
      <c r="AP36">
        <v>2</v>
      </c>
      <c r="AQ36">
        <v>0.1</v>
      </c>
      <c r="AR36">
        <v>0</v>
      </c>
      <c r="AS36" s="238">
        <v>3</v>
      </c>
      <c r="AT36">
        <v>0</v>
      </c>
      <c r="AU36">
        <v>0</v>
      </c>
    </row>
    <row r="37" spans="1:47" s="243" customFormat="1" ht="25.85" x14ac:dyDescent="0.2">
      <c r="A37" s="239">
        <v>1501037</v>
      </c>
      <c r="B37" s="239" t="s">
        <v>857</v>
      </c>
      <c r="F37" s="239" t="s">
        <v>102</v>
      </c>
      <c r="G37" s="242" t="s">
        <v>858</v>
      </c>
      <c r="I37">
        <v>1501037</v>
      </c>
      <c r="J37">
        <v>0.67</v>
      </c>
      <c r="K37">
        <v>0</v>
      </c>
      <c r="L37">
        <v>4.7</v>
      </c>
      <c r="M37">
        <v>18</v>
      </c>
      <c r="N37">
        <v>2.9</v>
      </c>
      <c r="O37">
        <v>33</v>
      </c>
      <c r="P37">
        <v>0.1</v>
      </c>
      <c r="Q37">
        <v>27.7</v>
      </c>
      <c r="R37">
        <v>4.9000000000000004</v>
      </c>
      <c r="S37">
        <v>500</v>
      </c>
      <c r="T37">
        <v>1.58</v>
      </c>
      <c r="U37">
        <v>12.4</v>
      </c>
      <c r="V37">
        <v>3.8</v>
      </c>
      <c r="W37">
        <v>1.3</v>
      </c>
      <c r="X37">
        <v>203</v>
      </c>
      <c r="Y37">
        <v>0</v>
      </c>
      <c r="Z37">
        <v>0.2</v>
      </c>
      <c r="AA37">
        <v>0</v>
      </c>
      <c r="AB37">
        <v>26</v>
      </c>
      <c r="AC37">
        <v>4.08</v>
      </c>
      <c r="AD37">
        <v>1.2E-2</v>
      </c>
      <c r="AE37">
        <v>7</v>
      </c>
      <c r="AF37">
        <v>31</v>
      </c>
      <c r="AG37">
        <v>0.67</v>
      </c>
      <c r="AH37">
        <v>37</v>
      </c>
      <c r="AI37">
        <v>1E-3</v>
      </c>
      <c r="AJ37">
        <v>0</v>
      </c>
      <c r="AK37">
        <v>0.38</v>
      </c>
      <c r="AL37">
        <v>8.0000000000000002E-3</v>
      </c>
      <c r="AM37">
        <v>0.1</v>
      </c>
      <c r="AN37">
        <v>0</v>
      </c>
      <c r="AO37">
        <v>0</v>
      </c>
      <c r="AP37">
        <v>1.9</v>
      </c>
      <c r="AQ37">
        <v>0</v>
      </c>
      <c r="AR37">
        <v>0.19</v>
      </c>
      <c r="AS37" s="238">
        <v>2</v>
      </c>
      <c r="AT37">
        <v>0</v>
      </c>
      <c r="AU37">
        <v>0</v>
      </c>
    </row>
    <row r="38" spans="1:47" ht="51.65" x14ac:dyDescent="0.2">
      <c r="A38" s="239">
        <v>1501038</v>
      </c>
      <c r="B38" s="240" t="s">
        <v>859</v>
      </c>
      <c r="C38" s="240"/>
      <c r="E38" s="240"/>
      <c r="F38" s="240" t="s">
        <v>102</v>
      </c>
      <c r="G38" s="205" t="s">
        <v>860</v>
      </c>
      <c r="H38" s="246" t="s">
        <v>861</v>
      </c>
      <c r="I38">
        <v>1501038</v>
      </c>
      <c r="J38">
        <v>0.28999999999999998</v>
      </c>
      <c r="K38">
        <v>6.5000000000000002E-2</v>
      </c>
      <c r="L38">
        <v>31.1</v>
      </c>
      <c r="M38">
        <v>1289.5</v>
      </c>
      <c r="N38">
        <v>73.099999999999994</v>
      </c>
      <c r="O38">
        <v>173</v>
      </c>
      <c r="P38">
        <v>1.7</v>
      </c>
      <c r="Q38">
        <v>12.4</v>
      </c>
      <c r="R38">
        <v>12.7</v>
      </c>
      <c r="S38">
        <v>455</v>
      </c>
      <c r="T38">
        <v>3.45</v>
      </c>
      <c r="U38">
        <v>9.6</v>
      </c>
      <c r="V38">
        <v>110.7</v>
      </c>
      <c r="W38">
        <v>3.2</v>
      </c>
      <c r="X38">
        <v>22</v>
      </c>
      <c r="Y38">
        <v>0.3</v>
      </c>
      <c r="Z38">
        <v>0.4</v>
      </c>
      <c r="AA38">
        <v>1.3</v>
      </c>
      <c r="AB38">
        <v>60</v>
      </c>
      <c r="AC38">
        <v>0.4</v>
      </c>
      <c r="AD38">
        <v>0.115</v>
      </c>
      <c r="AE38">
        <v>18</v>
      </c>
      <c r="AF38">
        <v>50</v>
      </c>
      <c r="AG38">
        <v>1.6</v>
      </c>
      <c r="AH38">
        <v>36</v>
      </c>
      <c r="AI38">
        <v>4.8000000000000001E-2</v>
      </c>
      <c r="AJ38">
        <v>0</v>
      </c>
      <c r="AK38">
        <v>1.63</v>
      </c>
      <c r="AL38">
        <v>5.1999999999999998E-2</v>
      </c>
      <c r="AM38">
        <v>0.14000000000000001</v>
      </c>
      <c r="AN38">
        <v>0.5</v>
      </c>
      <c r="AO38">
        <v>0</v>
      </c>
      <c r="AP38">
        <v>4.8</v>
      </c>
      <c r="AQ38">
        <v>0.1</v>
      </c>
      <c r="AR38">
        <v>0</v>
      </c>
      <c r="AS38" s="238">
        <v>9</v>
      </c>
      <c r="AT38">
        <v>0</v>
      </c>
      <c r="AU38">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3"/>
  <sheetViews>
    <sheetView topLeftCell="H1" zoomScale="80" zoomScaleNormal="80" workbookViewId="0">
      <selection activeCell="L2" sqref="L2"/>
    </sheetView>
  </sheetViews>
  <sheetFormatPr defaultRowHeight="12.9" x14ac:dyDescent="0.2"/>
  <cols>
    <col min="1" max="5" width="9" style="208"/>
    <col min="6" max="6" width="12.875" style="208" customWidth="1"/>
    <col min="7" max="8" width="9" style="208"/>
    <col min="9" max="9" width="11" style="208" customWidth="1"/>
    <col min="10" max="10" width="13.5" style="208" customWidth="1"/>
    <col min="11" max="11" width="9" style="208"/>
    <col min="12" max="12" width="14" style="208" customWidth="1"/>
    <col min="13" max="14" width="9" style="208"/>
    <col min="15" max="15" width="29.875" style="208" customWidth="1"/>
    <col min="16" max="16" width="12" style="208" customWidth="1"/>
    <col min="17" max="17" width="9" style="208"/>
    <col min="18" max="18" width="14.625" style="208" customWidth="1"/>
    <col min="19" max="19" width="10.5" style="208" customWidth="1"/>
    <col min="20" max="20" width="12" style="208" customWidth="1"/>
    <col min="21" max="16384" width="9" style="208"/>
  </cols>
  <sheetData>
    <row r="1" spans="1:58" ht="26.5" x14ac:dyDescent="0.25">
      <c r="A1" s="208" t="s">
        <v>0</v>
      </c>
      <c r="B1" s="208" t="s">
        <v>41</v>
      </c>
      <c r="C1" s="208" t="s">
        <v>267</v>
      </c>
      <c r="D1" s="208" t="s">
        <v>268</v>
      </c>
      <c r="E1" s="208" t="s">
        <v>269</v>
      </c>
      <c r="F1" s="208" t="s">
        <v>270</v>
      </c>
      <c r="G1" s="209" t="s">
        <v>174</v>
      </c>
      <c r="H1" s="210" t="s">
        <v>175</v>
      </c>
      <c r="I1" s="210" t="s">
        <v>176</v>
      </c>
      <c r="J1" s="210" t="s">
        <v>177</v>
      </c>
      <c r="K1" s="210" t="s">
        <v>178</v>
      </c>
      <c r="L1" s="210" t="s">
        <v>6</v>
      </c>
      <c r="M1" s="210" t="s">
        <v>271</v>
      </c>
      <c r="N1" s="210" t="s">
        <v>272</v>
      </c>
      <c r="O1" s="210" t="s">
        <v>26</v>
      </c>
      <c r="P1" s="210" t="s">
        <v>273</v>
      </c>
      <c r="Q1" s="210" t="s">
        <v>274</v>
      </c>
      <c r="R1" s="210" t="s">
        <v>193</v>
      </c>
      <c r="S1" s="210" t="s">
        <v>275</v>
      </c>
      <c r="T1" s="210" t="s">
        <v>276</v>
      </c>
      <c r="U1" s="208" t="s">
        <v>173</v>
      </c>
      <c r="V1" s="208" t="s">
        <v>195</v>
      </c>
      <c r="W1" s="208" t="s">
        <v>196</v>
      </c>
      <c r="X1" s="208" t="s">
        <v>197</v>
      </c>
      <c r="Y1" s="208" t="s">
        <v>198</v>
      </c>
      <c r="Z1" s="208" t="s">
        <v>199</v>
      </c>
      <c r="AA1" s="208" t="s">
        <v>200</v>
      </c>
      <c r="AB1" s="208" t="s">
        <v>201</v>
      </c>
      <c r="AC1" s="208" t="s">
        <v>202</v>
      </c>
      <c r="AD1" s="208" t="s">
        <v>203</v>
      </c>
      <c r="AE1" s="208" t="s">
        <v>204</v>
      </c>
      <c r="AF1" s="208" t="s">
        <v>205</v>
      </c>
      <c r="AG1" s="208" t="s">
        <v>206</v>
      </c>
      <c r="AH1" s="208" t="s">
        <v>207</v>
      </c>
      <c r="AI1" s="208" t="s">
        <v>208</v>
      </c>
      <c r="AJ1" s="208" t="s">
        <v>209</v>
      </c>
      <c r="AK1" s="208" t="s">
        <v>210</v>
      </c>
      <c r="AL1" s="208" t="s">
        <v>211</v>
      </c>
      <c r="AM1" s="208" t="s">
        <v>212</v>
      </c>
      <c r="AN1" s="208" t="s">
        <v>213</v>
      </c>
      <c r="AO1" s="208" t="s">
        <v>214</v>
      </c>
      <c r="AP1" s="208" t="s">
        <v>215</v>
      </c>
      <c r="AQ1" s="208" t="s">
        <v>216</v>
      </c>
      <c r="AR1" s="208" t="s">
        <v>217</v>
      </c>
      <c r="AS1" s="208" t="s">
        <v>218</v>
      </c>
      <c r="AT1" s="208" t="s">
        <v>219</v>
      </c>
      <c r="AU1" s="208" t="s">
        <v>220</v>
      </c>
      <c r="AV1" s="208" t="s">
        <v>221</v>
      </c>
      <c r="AW1" s="208" t="s">
        <v>222</v>
      </c>
      <c r="AX1" s="208" t="s">
        <v>223</v>
      </c>
      <c r="AY1" s="208" t="s">
        <v>224</v>
      </c>
      <c r="AZ1" s="208" t="s">
        <v>225</v>
      </c>
      <c r="BA1" s="208" t="s">
        <v>277</v>
      </c>
      <c r="BB1" s="208" t="s">
        <v>227</v>
      </c>
      <c r="BC1" s="208" t="s">
        <v>228</v>
      </c>
      <c r="BD1" s="208" t="s">
        <v>229</v>
      </c>
      <c r="BE1" s="208" t="s">
        <v>230</v>
      </c>
      <c r="BF1" s="208" t="s">
        <v>278</v>
      </c>
    </row>
    <row r="2" spans="1:58" ht="25.85" x14ac:dyDescent="0.2">
      <c r="A2" s="208" t="s">
        <v>279</v>
      </c>
      <c r="B2" s="208" t="s">
        <v>280</v>
      </c>
      <c r="C2" s="208">
        <v>11.5</v>
      </c>
      <c r="D2" s="208">
        <v>13.5</v>
      </c>
      <c r="E2" s="208">
        <f>D2-C2</f>
        <v>2</v>
      </c>
      <c r="F2" s="208" t="s">
        <v>281</v>
      </c>
      <c r="G2" s="211">
        <v>405499</v>
      </c>
      <c r="H2" s="208">
        <v>6920046</v>
      </c>
      <c r="J2" s="212">
        <v>41533</v>
      </c>
      <c r="K2" s="208" t="s">
        <v>282</v>
      </c>
      <c r="L2" s="208" t="s">
        <v>283</v>
      </c>
      <c r="N2" s="208" t="s">
        <v>284</v>
      </c>
      <c r="O2" s="208" t="s">
        <v>285</v>
      </c>
      <c r="P2" s="208" t="s">
        <v>286</v>
      </c>
      <c r="Q2" s="208" t="s">
        <v>287</v>
      </c>
      <c r="S2" s="208" t="s">
        <v>288</v>
      </c>
      <c r="T2" s="213">
        <v>5.25</v>
      </c>
      <c r="U2" s="208" t="s">
        <v>279</v>
      </c>
      <c r="V2" s="208">
        <v>0.2</v>
      </c>
      <c r="W2" s="208">
        <v>208.6</v>
      </c>
      <c r="X2" s="208">
        <v>3.1</v>
      </c>
      <c r="Y2" s="208">
        <v>98</v>
      </c>
      <c r="Z2" s="208">
        <v>0.05</v>
      </c>
      <c r="AA2" s="208">
        <v>2</v>
      </c>
      <c r="AB2" s="208">
        <v>3.8</v>
      </c>
      <c r="AC2" s="208">
        <v>404</v>
      </c>
      <c r="AD2" s="208">
        <v>1.54</v>
      </c>
      <c r="AE2" s="208">
        <v>1.6</v>
      </c>
      <c r="AF2" s="208">
        <v>3.2</v>
      </c>
      <c r="AG2" s="208">
        <v>2.2000000000000002</v>
      </c>
      <c r="AH2" s="208">
        <v>18</v>
      </c>
      <c r="AI2" s="208">
        <v>0.05</v>
      </c>
      <c r="AJ2" s="208">
        <v>0.05</v>
      </c>
      <c r="AK2" s="208">
        <v>0.05</v>
      </c>
      <c r="AL2" s="208">
        <v>34</v>
      </c>
      <c r="AM2" s="208">
        <v>0.18</v>
      </c>
      <c r="AN2" s="208">
        <v>3.7999999999999999E-2</v>
      </c>
      <c r="AO2" s="208">
        <v>8</v>
      </c>
      <c r="AP2" s="208">
        <v>5</v>
      </c>
      <c r="AQ2" s="208">
        <v>0.31</v>
      </c>
      <c r="AR2" s="208">
        <v>124</v>
      </c>
      <c r="AS2" s="208">
        <v>7.4999999999999997E-2</v>
      </c>
      <c r="AT2" s="208">
        <v>1</v>
      </c>
      <c r="AU2" s="208">
        <v>0.75</v>
      </c>
      <c r="AV2" s="208">
        <v>6.7000000000000004E-2</v>
      </c>
      <c r="AW2" s="208">
        <v>0.35</v>
      </c>
      <c r="AX2" s="208">
        <v>0.05</v>
      </c>
      <c r="AY2" s="208">
        <v>5.0000000000000001E-3</v>
      </c>
      <c r="AZ2" s="208">
        <v>2.6</v>
      </c>
      <c r="BA2" s="208">
        <v>0.1</v>
      </c>
      <c r="BB2" s="208" t="s">
        <v>289</v>
      </c>
      <c r="BC2" s="208">
        <v>3</v>
      </c>
      <c r="BD2" s="208">
        <v>0.9</v>
      </c>
      <c r="BE2" s="208">
        <v>0.1</v>
      </c>
    </row>
    <row r="3" spans="1:58" ht="25.85" x14ac:dyDescent="0.2">
      <c r="A3" s="208" t="s">
        <v>290</v>
      </c>
      <c r="B3" s="208" t="s">
        <v>280</v>
      </c>
      <c r="C3" s="208">
        <f>D2</f>
        <v>13.5</v>
      </c>
      <c r="D3" s="208">
        <v>15.5</v>
      </c>
      <c r="E3" s="208">
        <f t="shared" ref="E3:E40" si="0">D3-C3</f>
        <v>2</v>
      </c>
      <c r="F3" s="208" t="s">
        <v>281</v>
      </c>
      <c r="G3" s="211">
        <v>405497.8</v>
      </c>
      <c r="H3" s="208">
        <v>6920044.4000000004</v>
      </c>
      <c r="J3" s="212">
        <v>41533</v>
      </c>
      <c r="K3" s="208" t="s">
        <v>282</v>
      </c>
      <c r="L3" s="208" t="s">
        <v>283</v>
      </c>
      <c r="N3" s="208" t="s">
        <v>284</v>
      </c>
      <c r="O3" s="208" t="s">
        <v>291</v>
      </c>
      <c r="T3" s="213">
        <v>5.8666666666666671</v>
      </c>
      <c r="U3" s="208" t="s">
        <v>290</v>
      </c>
      <c r="V3" s="208">
        <v>0.05</v>
      </c>
      <c r="W3" s="208">
        <v>110.4</v>
      </c>
      <c r="X3" s="208">
        <v>2.2000000000000002</v>
      </c>
      <c r="Y3" s="208">
        <v>50</v>
      </c>
      <c r="Z3" s="208">
        <v>0.05</v>
      </c>
      <c r="AA3" s="208">
        <v>2.2999999999999998</v>
      </c>
      <c r="AB3" s="208">
        <v>6.3</v>
      </c>
      <c r="AC3" s="208">
        <v>485</v>
      </c>
      <c r="AD3" s="208">
        <v>2.17</v>
      </c>
      <c r="AE3" s="208">
        <v>2</v>
      </c>
      <c r="AF3" s="208">
        <v>2.1</v>
      </c>
      <c r="AG3" s="208">
        <v>4.0999999999999996</v>
      </c>
      <c r="AH3" s="208">
        <v>26</v>
      </c>
      <c r="AI3" s="208">
        <v>0.05</v>
      </c>
      <c r="AJ3" s="208">
        <v>0.3</v>
      </c>
      <c r="AK3" s="208">
        <v>0.05</v>
      </c>
      <c r="AL3" s="208">
        <v>54</v>
      </c>
      <c r="AM3" s="208">
        <v>0.38</v>
      </c>
      <c r="AN3" s="208">
        <v>7.3999999999999996E-2</v>
      </c>
      <c r="AO3" s="208">
        <v>14</v>
      </c>
      <c r="AP3" s="208">
        <v>7</v>
      </c>
      <c r="AQ3" s="208">
        <v>0.52</v>
      </c>
      <c r="AR3" s="208">
        <v>184</v>
      </c>
      <c r="AS3" s="208">
        <v>9.9000000000000005E-2</v>
      </c>
      <c r="AT3" s="208">
        <v>0.5</v>
      </c>
      <c r="AU3" s="208">
        <v>1.1599999999999999</v>
      </c>
      <c r="AV3" s="208">
        <v>5.8999999999999997E-2</v>
      </c>
      <c r="AW3" s="208">
        <v>0.46</v>
      </c>
      <c r="AX3" s="208">
        <v>0.05</v>
      </c>
      <c r="AY3" s="208">
        <v>0.04</v>
      </c>
      <c r="AZ3" s="208">
        <v>4.3</v>
      </c>
      <c r="BA3" s="208">
        <v>0.1</v>
      </c>
      <c r="BB3" s="208" t="s">
        <v>289</v>
      </c>
      <c r="BC3" s="208">
        <v>5</v>
      </c>
      <c r="BD3" s="208">
        <v>0.25</v>
      </c>
      <c r="BE3" s="208">
        <v>0.1</v>
      </c>
    </row>
    <row r="4" spans="1:58" ht="25.85" x14ac:dyDescent="0.2">
      <c r="A4" s="208" t="s">
        <v>292</v>
      </c>
      <c r="B4" s="208" t="s">
        <v>280</v>
      </c>
      <c r="C4" s="208">
        <f t="shared" ref="C4:C40" si="1">D3</f>
        <v>15.5</v>
      </c>
      <c r="D4" s="208">
        <v>16.5</v>
      </c>
      <c r="E4" s="208">
        <f t="shared" si="0"/>
        <v>1</v>
      </c>
      <c r="F4" s="208" t="s">
        <v>281</v>
      </c>
      <c r="G4" s="211">
        <v>405496.6</v>
      </c>
      <c r="H4" s="208">
        <v>6920042.7999999998</v>
      </c>
      <c r="J4" s="212">
        <v>41533</v>
      </c>
      <c r="K4" s="208" t="s">
        <v>282</v>
      </c>
      <c r="L4" s="208" t="s">
        <v>283</v>
      </c>
      <c r="N4" s="208" t="s">
        <v>284</v>
      </c>
      <c r="O4" s="208" t="s">
        <v>291</v>
      </c>
      <c r="T4" s="213">
        <v>8.8000000000000007</v>
      </c>
      <c r="U4" s="208" t="s">
        <v>292</v>
      </c>
      <c r="V4" s="208">
        <v>0.2</v>
      </c>
      <c r="W4" s="208">
        <v>155.4</v>
      </c>
      <c r="X4" s="208">
        <v>2.4</v>
      </c>
      <c r="Y4" s="208">
        <v>64</v>
      </c>
      <c r="Z4" s="208">
        <v>0.05</v>
      </c>
      <c r="AA4" s="208">
        <v>3.4</v>
      </c>
      <c r="AB4" s="208">
        <v>7.5</v>
      </c>
      <c r="AC4" s="208">
        <v>621</v>
      </c>
      <c r="AD4" s="208">
        <v>2.85</v>
      </c>
      <c r="AE4" s="208">
        <v>1.5</v>
      </c>
      <c r="AF4" s="208">
        <v>2.8</v>
      </c>
      <c r="AG4" s="208">
        <v>5.7</v>
      </c>
      <c r="AH4" s="208">
        <v>27</v>
      </c>
      <c r="AI4" s="208">
        <v>0.05</v>
      </c>
      <c r="AJ4" s="208">
        <v>0.1</v>
      </c>
      <c r="AK4" s="208">
        <v>0.05</v>
      </c>
      <c r="AL4" s="208">
        <v>75</v>
      </c>
      <c r="AM4" s="208">
        <v>0.44</v>
      </c>
      <c r="AN4" s="208">
        <v>0.10199999999999999</v>
      </c>
      <c r="AO4" s="208">
        <v>17</v>
      </c>
      <c r="AP4" s="208">
        <v>7</v>
      </c>
      <c r="AQ4" s="208">
        <v>0.69</v>
      </c>
      <c r="AR4" s="208">
        <v>216</v>
      </c>
      <c r="AS4" s="208">
        <v>0.13700000000000001</v>
      </c>
      <c r="AT4" s="208">
        <v>0.5</v>
      </c>
      <c r="AU4" s="208">
        <v>1.37</v>
      </c>
      <c r="AV4" s="208">
        <v>6.9000000000000006E-2</v>
      </c>
      <c r="AW4" s="208">
        <v>0.65</v>
      </c>
      <c r="AX4" s="208">
        <v>0.05</v>
      </c>
      <c r="AY4" s="208">
        <v>0.03</v>
      </c>
      <c r="AZ4" s="208">
        <v>5.3</v>
      </c>
      <c r="BA4" s="208">
        <v>0.2</v>
      </c>
      <c r="BB4" s="208" t="s">
        <v>289</v>
      </c>
      <c r="BC4" s="208">
        <v>6</v>
      </c>
      <c r="BD4" s="208">
        <v>0.6</v>
      </c>
      <c r="BE4" s="208">
        <v>0.1</v>
      </c>
    </row>
    <row r="5" spans="1:58" ht="25.85" x14ac:dyDescent="0.2">
      <c r="A5" s="208" t="s">
        <v>293</v>
      </c>
      <c r="B5" s="208" t="s">
        <v>280</v>
      </c>
      <c r="C5" s="208">
        <f t="shared" si="1"/>
        <v>16.5</v>
      </c>
      <c r="D5" s="208">
        <v>18.5</v>
      </c>
      <c r="E5" s="208">
        <f t="shared" si="0"/>
        <v>2</v>
      </c>
      <c r="F5" s="208" t="s">
        <v>281</v>
      </c>
      <c r="G5" s="211">
        <v>405495.4</v>
      </c>
      <c r="H5" s="208">
        <v>6920041.2000000002</v>
      </c>
      <c r="J5" s="212">
        <v>41533</v>
      </c>
      <c r="K5" s="208" t="s">
        <v>282</v>
      </c>
      <c r="L5" s="208" t="s">
        <v>283</v>
      </c>
      <c r="N5" s="208" t="s">
        <v>284</v>
      </c>
      <c r="O5" s="208" t="s">
        <v>294</v>
      </c>
      <c r="T5" s="213">
        <v>14.733333333333334</v>
      </c>
      <c r="U5" s="208" t="s">
        <v>293</v>
      </c>
      <c r="V5" s="208">
        <v>0.3</v>
      </c>
      <c r="W5" s="208">
        <v>183.7</v>
      </c>
      <c r="X5" s="208">
        <v>1.6</v>
      </c>
      <c r="Y5" s="208">
        <v>46</v>
      </c>
      <c r="Z5" s="208">
        <v>0.05</v>
      </c>
      <c r="AA5" s="208">
        <v>2.1</v>
      </c>
      <c r="AB5" s="208">
        <v>5.5</v>
      </c>
      <c r="AC5" s="208">
        <v>471</v>
      </c>
      <c r="AD5" s="208">
        <v>2.2999999999999998</v>
      </c>
      <c r="AE5" s="208">
        <v>0.25</v>
      </c>
      <c r="AF5" s="208">
        <v>0.8</v>
      </c>
      <c r="AG5" s="208">
        <v>6.1</v>
      </c>
      <c r="AH5" s="208">
        <v>25</v>
      </c>
      <c r="AI5" s="208">
        <v>0.05</v>
      </c>
      <c r="AJ5" s="208">
        <v>0.05</v>
      </c>
      <c r="AK5" s="208">
        <v>0.05</v>
      </c>
      <c r="AL5" s="208">
        <v>56</v>
      </c>
      <c r="AM5" s="208">
        <v>0.41</v>
      </c>
      <c r="AN5" s="208">
        <v>7.8E-2</v>
      </c>
      <c r="AO5" s="208">
        <v>14</v>
      </c>
      <c r="AP5" s="208">
        <v>6</v>
      </c>
      <c r="AQ5" s="208">
        <v>0.54</v>
      </c>
      <c r="AR5" s="208">
        <v>164</v>
      </c>
      <c r="AS5" s="208">
        <v>0.124</v>
      </c>
      <c r="AT5" s="208">
        <v>1</v>
      </c>
      <c r="AU5" s="208">
        <v>1.05</v>
      </c>
      <c r="AV5" s="208">
        <v>0.10299999999999999</v>
      </c>
      <c r="AW5" s="208">
        <v>0.49</v>
      </c>
      <c r="AX5" s="208">
        <v>0.05</v>
      </c>
      <c r="AY5" s="208">
        <v>5.0000000000000001E-3</v>
      </c>
      <c r="AZ5" s="208">
        <v>3.8</v>
      </c>
      <c r="BA5" s="208">
        <v>0.1</v>
      </c>
      <c r="BB5" s="208" t="s">
        <v>289</v>
      </c>
      <c r="BC5" s="208">
        <v>5</v>
      </c>
      <c r="BD5" s="208">
        <v>0.25</v>
      </c>
      <c r="BE5" s="208">
        <v>0.1</v>
      </c>
    </row>
    <row r="6" spans="1:58" ht="25.85" x14ac:dyDescent="0.2">
      <c r="A6" s="208" t="s">
        <v>295</v>
      </c>
      <c r="B6" s="208" t="s">
        <v>280</v>
      </c>
      <c r="C6" s="208">
        <f t="shared" si="1"/>
        <v>18.5</v>
      </c>
      <c r="D6" s="208">
        <v>20.5</v>
      </c>
      <c r="E6" s="208">
        <f t="shared" si="0"/>
        <v>2</v>
      </c>
      <c r="F6" s="208" t="s">
        <v>281</v>
      </c>
      <c r="G6" s="211">
        <v>405494.2</v>
      </c>
      <c r="H6" s="208">
        <v>6920039.5999999996</v>
      </c>
      <c r="J6" s="212">
        <v>41533</v>
      </c>
      <c r="K6" s="208" t="s">
        <v>282</v>
      </c>
      <c r="L6" s="208" t="s">
        <v>283</v>
      </c>
      <c r="N6" s="208" t="s">
        <v>284</v>
      </c>
      <c r="O6" s="208" t="s">
        <v>291</v>
      </c>
      <c r="T6" s="213">
        <v>11.575000000000001</v>
      </c>
      <c r="U6" s="208" t="s">
        <v>295</v>
      </c>
      <c r="V6" s="208">
        <v>0.05</v>
      </c>
      <c r="W6" s="208">
        <v>97.8</v>
      </c>
      <c r="X6" s="208">
        <v>1.6</v>
      </c>
      <c r="Y6" s="208">
        <v>60</v>
      </c>
      <c r="Z6" s="208">
        <v>0.05</v>
      </c>
      <c r="AA6" s="208">
        <v>2.2999999999999998</v>
      </c>
      <c r="AB6" s="208">
        <v>7.2</v>
      </c>
      <c r="AC6" s="208">
        <v>600</v>
      </c>
      <c r="AD6" s="208">
        <v>2.75</v>
      </c>
      <c r="AE6" s="208">
        <v>1.4</v>
      </c>
      <c r="AF6" s="208">
        <v>2</v>
      </c>
      <c r="AG6" s="208">
        <v>5.2</v>
      </c>
      <c r="AH6" s="208">
        <v>21</v>
      </c>
      <c r="AI6" s="208">
        <v>0.05</v>
      </c>
      <c r="AJ6" s="208">
        <v>0.05</v>
      </c>
      <c r="AK6" s="208">
        <v>0.05</v>
      </c>
      <c r="AL6" s="208">
        <v>72</v>
      </c>
      <c r="AM6" s="208">
        <v>0.28000000000000003</v>
      </c>
      <c r="AN6" s="208">
        <v>9.4E-2</v>
      </c>
      <c r="AO6" s="208">
        <v>15</v>
      </c>
      <c r="AP6" s="208">
        <v>6</v>
      </c>
      <c r="AQ6" s="208">
        <v>0.73</v>
      </c>
      <c r="AR6" s="208">
        <v>208</v>
      </c>
      <c r="AS6" s="208">
        <v>0.16</v>
      </c>
      <c r="AT6" s="208">
        <v>0.5</v>
      </c>
      <c r="AU6" s="208">
        <v>1.24</v>
      </c>
      <c r="AV6" s="208">
        <v>7.2999999999999995E-2</v>
      </c>
      <c r="AW6" s="208">
        <v>0.73</v>
      </c>
      <c r="AX6" s="208">
        <v>0.05</v>
      </c>
      <c r="AY6" s="208">
        <v>0.01</v>
      </c>
      <c r="AZ6" s="208">
        <v>5.4</v>
      </c>
      <c r="BA6" s="208">
        <v>0.2</v>
      </c>
      <c r="BB6" s="208" t="s">
        <v>289</v>
      </c>
      <c r="BC6" s="208">
        <v>6</v>
      </c>
      <c r="BD6" s="208">
        <v>0.25</v>
      </c>
      <c r="BE6" s="208">
        <v>0.2</v>
      </c>
    </row>
    <row r="7" spans="1:58" x14ac:dyDescent="0.2">
      <c r="A7" s="208" t="s">
        <v>296</v>
      </c>
      <c r="B7" s="208" t="s">
        <v>280</v>
      </c>
      <c r="C7" s="208">
        <f t="shared" si="1"/>
        <v>20.5</v>
      </c>
      <c r="D7" s="208">
        <v>21.5</v>
      </c>
      <c r="E7" s="208">
        <f t="shared" si="0"/>
        <v>1</v>
      </c>
      <c r="F7" s="208" t="s">
        <v>281</v>
      </c>
      <c r="G7" s="211">
        <v>405493</v>
      </c>
      <c r="H7" s="208">
        <v>6920038</v>
      </c>
      <c r="J7" s="212">
        <v>41533</v>
      </c>
      <c r="K7" s="208" t="s">
        <v>282</v>
      </c>
      <c r="L7" s="208" t="s">
        <v>283</v>
      </c>
      <c r="N7" s="208" t="s">
        <v>297</v>
      </c>
      <c r="O7" s="208" t="s">
        <v>298</v>
      </c>
      <c r="T7" s="213">
        <v>3.8200000000000003</v>
      </c>
      <c r="U7" s="208" t="s">
        <v>296</v>
      </c>
      <c r="V7" s="208">
        <v>0.1</v>
      </c>
      <c r="W7" s="208">
        <v>18.5</v>
      </c>
      <c r="X7" s="208">
        <v>1.7</v>
      </c>
      <c r="Y7" s="208">
        <v>9</v>
      </c>
      <c r="Z7" s="208">
        <v>0.05</v>
      </c>
      <c r="AA7" s="208">
        <v>0.7</v>
      </c>
      <c r="AB7" s="208">
        <v>0.8</v>
      </c>
      <c r="AC7" s="208">
        <v>98</v>
      </c>
      <c r="AD7" s="208">
        <v>0.56000000000000005</v>
      </c>
      <c r="AE7" s="208">
        <v>0.8</v>
      </c>
      <c r="AF7" s="208">
        <v>0.25</v>
      </c>
      <c r="AG7" s="208">
        <v>0.3</v>
      </c>
      <c r="AH7" s="208">
        <v>14</v>
      </c>
      <c r="AI7" s="208">
        <v>0.05</v>
      </c>
      <c r="AJ7" s="208">
        <v>0.05</v>
      </c>
      <c r="AK7" s="208">
        <v>0.05</v>
      </c>
      <c r="AL7" s="208">
        <v>8</v>
      </c>
      <c r="AM7" s="208">
        <v>0.06</v>
      </c>
      <c r="AN7" s="208">
        <v>8.0000000000000002E-3</v>
      </c>
      <c r="AO7" s="208">
        <v>2</v>
      </c>
      <c r="AP7" s="208">
        <v>6</v>
      </c>
      <c r="AQ7" s="208">
        <v>0.06</v>
      </c>
      <c r="AR7" s="208">
        <v>61</v>
      </c>
      <c r="AS7" s="208">
        <v>8.9999999999999993E-3</v>
      </c>
      <c r="AT7" s="208">
        <v>0.5</v>
      </c>
      <c r="AU7" s="208">
        <v>0.31</v>
      </c>
      <c r="AV7" s="208">
        <v>6.9000000000000006E-2</v>
      </c>
      <c r="AW7" s="208">
        <v>0.13</v>
      </c>
      <c r="AX7" s="208">
        <v>0.05</v>
      </c>
      <c r="AY7" s="208">
        <v>5.0000000000000001E-3</v>
      </c>
      <c r="AZ7" s="208">
        <v>0.6</v>
      </c>
      <c r="BA7" s="208">
        <v>0.05</v>
      </c>
      <c r="BB7" s="208" t="s">
        <v>289</v>
      </c>
      <c r="BC7" s="208">
        <v>1</v>
      </c>
      <c r="BD7" s="208">
        <v>0.25</v>
      </c>
      <c r="BE7" s="208">
        <v>0.1</v>
      </c>
    </row>
    <row r="8" spans="1:58" ht="25.85" x14ac:dyDescent="0.2">
      <c r="A8" s="208" t="s">
        <v>299</v>
      </c>
      <c r="B8" s="208" t="s">
        <v>280</v>
      </c>
      <c r="C8" s="208">
        <v>22.5</v>
      </c>
      <c r="D8" s="208">
        <v>24.5</v>
      </c>
      <c r="E8" s="208">
        <f t="shared" si="0"/>
        <v>2</v>
      </c>
      <c r="F8" s="208" t="s">
        <v>281</v>
      </c>
      <c r="G8" s="211">
        <v>405491.8</v>
      </c>
      <c r="H8" s="208">
        <v>6920036.4000000004</v>
      </c>
      <c r="J8" s="212">
        <v>41533</v>
      </c>
      <c r="K8" s="208" t="s">
        <v>282</v>
      </c>
      <c r="L8" s="208" t="s">
        <v>283</v>
      </c>
      <c r="N8" s="208" t="s">
        <v>284</v>
      </c>
      <c r="O8" s="208" t="s">
        <v>291</v>
      </c>
      <c r="T8" s="213">
        <v>31.225000000000001</v>
      </c>
      <c r="U8" s="208" t="s">
        <v>299</v>
      </c>
      <c r="V8" s="208">
        <v>0.3</v>
      </c>
      <c r="W8" s="208">
        <v>199.4</v>
      </c>
      <c r="X8" s="208">
        <v>2.8</v>
      </c>
      <c r="Y8" s="208">
        <v>111</v>
      </c>
      <c r="Z8" s="208">
        <v>0.1</v>
      </c>
      <c r="AA8" s="208">
        <v>4.2</v>
      </c>
      <c r="AB8" s="208">
        <v>9.1999999999999993</v>
      </c>
      <c r="AC8" s="208">
        <v>953</v>
      </c>
      <c r="AD8" s="208">
        <v>3.75</v>
      </c>
      <c r="AE8" s="208">
        <v>1.9</v>
      </c>
      <c r="AF8" s="208">
        <v>0.25</v>
      </c>
      <c r="AG8" s="208">
        <v>5</v>
      </c>
      <c r="AH8" s="208">
        <v>33</v>
      </c>
      <c r="AI8" s="208">
        <v>0.05</v>
      </c>
      <c r="AJ8" s="208">
        <v>0.1</v>
      </c>
      <c r="AK8" s="208">
        <v>0.05</v>
      </c>
      <c r="AL8" s="208">
        <v>91</v>
      </c>
      <c r="AM8" s="208">
        <v>0.61</v>
      </c>
      <c r="AN8" s="208">
        <v>0.128</v>
      </c>
      <c r="AO8" s="208">
        <v>19</v>
      </c>
      <c r="AP8" s="208">
        <v>8</v>
      </c>
      <c r="AQ8" s="208">
        <v>0.82</v>
      </c>
      <c r="AR8" s="208">
        <v>286</v>
      </c>
      <c r="AS8" s="208">
        <v>0.16500000000000001</v>
      </c>
      <c r="AT8" s="208">
        <v>2</v>
      </c>
      <c r="AU8" s="208">
        <v>1.56</v>
      </c>
      <c r="AV8" s="208">
        <v>0.08</v>
      </c>
      <c r="AW8" s="208">
        <v>0.63</v>
      </c>
      <c r="AX8" s="208">
        <v>0.05</v>
      </c>
      <c r="AY8" s="208">
        <v>0.09</v>
      </c>
      <c r="AZ8" s="208">
        <v>5.5</v>
      </c>
      <c r="BA8" s="208">
        <v>0.2</v>
      </c>
      <c r="BB8" s="208" t="s">
        <v>289</v>
      </c>
      <c r="BC8" s="208">
        <v>8</v>
      </c>
      <c r="BD8" s="208">
        <v>0.25</v>
      </c>
      <c r="BE8" s="208">
        <v>0.1</v>
      </c>
    </row>
    <row r="9" spans="1:58" ht="25.85" x14ac:dyDescent="0.2">
      <c r="A9" s="208" t="s">
        <v>300</v>
      </c>
      <c r="B9" s="208" t="s">
        <v>280</v>
      </c>
      <c r="C9" s="208">
        <f t="shared" si="1"/>
        <v>24.5</v>
      </c>
      <c r="D9" s="208">
        <v>26.5</v>
      </c>
      <c r="E9" s="208">
        <f t="shared" si="0"/>
        <v>2</v>
      </c>
      <c r="F9" s="208" t="s">
        <v>281</v>
      </c>
      <c r="G9" s="211">
        <v>405490.6</v>
      </c>
      <c r="H9" s="208">
        <v>6920034.7999999998</v>
      </c>
      <c r="J9" s="212">
        <v>41533</v>
      </c>
      <c r="K9" s="208" t="s">
        <v>282</v>
      </c>
      <c r="L9" s="208" t="s">
        <v>283</v>
      </c>
      <c r="N9" s="208" t="s">
        <v>284</v>
      </c>
      <c r="O9" s="208" t="s">
        <v>301</v>
      </c>
      <c r="T9" s="213">
        <v>35.6</v>
      </c>
      <c r="U9" s="208" t="s">
        <v>300</v>
      </c>
      <c r="V9" s="208">
        <v>0.3</v>
      </c>
      <c r="W9" s="208">
        <v>196.1</v>
      </c>
      <c r="X9" s="208">
        <v>2.2000000000000002</v>
      </c>
      <c r="Y9" s="208">
        <v>135</v>
      </c>
      <c r="Z9" s="208">
        <v>0.05</v>
      </c>
      <c r="AA9" s="208">
        <v>3.3</v>
      </c>
      <c r="AB9" s="208">
        <v>8.4</v>
      </c>
      <c r="AC9" s="208">
        <v>1190</v>
      </c>
      <c r="AD9" s="208">
        <v>3.4</v>
      </c>
      <c r="AE9" s="208">
        <v>1.9</v>
      </c>
      <c r="AF9" s="208">
        <v>0.9</v>
      </c>
      <c r="AG9" s="208">
        <v>4.8</v>
      </c>
      <c r="AH9" s="208">
        <v>28</v>
      </c>
      <c r="AI9" s="208">
        <v>0.05</v>
      </c>
      <c r="AJ9" s="208">
        <v>0.05</v>
      </c>
      <c r="AK9" s="208">
        <v>0.05</v>
      </c>
      <c r="AL9" s="208">
        <v>74</v>
      </c>
      <c r="AM9" s="208">
        <v>0.49</v>
      </c>
      <c r="AN9" s="208">
        <v>9.2999999999999999E-2</v>
      </c>
      <c r="AO9" s="208">
        <v>18</v>
      </c>
      <c r="AP9" s="208">
        <v>7</v>
      </c>
      <c r="AQ9" s="208">
        <v>0.68</v>
      </c>
      <c r="AR9" s="208">
        <v>277</v>
      </c>
      <c r="AS9" s="208">
        <v>0.14000000000000001</v>
      </c>
      <c r="AT9" s="208">
        <v>0.5</v>
      </c>
      <c r="AU9" s="208">
        <v>1.27</v>
      </c>
      <c r="AV9" s="208">
        <v>7.5999999999999998E-2</v>
      </c>
      <c r="AW9" s="208">
        <v>0.56999999999999995</v>
      </c>
      <c r="AX9" s="208">
        <v>0.1</v>
      </c>
      <c r="AY9" s="208">
        <v>7.0000000000000007E-2</v>
      </c>
      <c r="AZ9" s="208">
        <v>4.4000000000000004</v>
      </c>
      <c r="BA9" s="208">
        <v>0.2</v>
      </c>
      <c r="BB9" s="208" t="s">
        <v>289</v>
      </c>
      <c r="BC9" s="208">
        <v>6</v>
      </c>
      <c r="BD9" s="208">
        <v>0.25</v>
      </c>
      <c r="BE9" s="208">
        <v>0.1</v>
      </c>
    </row>
    <row r="10" spans="1:58" ht="25.85" x14ac:dyDescent="0.2">
      <c r="A10" s="208" t="s">
        <v>302</v>
      </c>
      <c r="B10" s="208" t="s">
        <v>280</v>
      </c>
      <c r="C10" s="208">
        <f t="shared" si="1"/>
        <v>26.5</v>
      </c>
      <c r="D10" s="208">
        <v>28.5</v>
      </c>
      <c r="E10" s="208">
        <f t="shared" si="0"/>
        <v>2</v>
      </c>
      <c r="F10" s="208" t="s">
        <v>281</v>
      </c>
      <c r="G10" s="211">
        <v>405489.4</v>
      </c>
      <c r="H10" s="208">
        <v>6920033.2000000002</v>
      </c>
      <c r="J10" s="212">
        <v>41533</v>
      </c>
      <c r="K10" s="208" t="s">
        <v>282</v>
      </c>
      <c r="L10" s="208" t="s">
        <v>283</v>
      </c>
      <c r="N10" s="208" t="s">
        <v>284</v>
      </c>
      <c r="O10" s="208" t="s">
        <v>301</v>
      </c>
      <c r="T10" s="213">
        <v>66.349999999999994</v>
      </c>
      <c r="U10" s="208" t="s">
        <v>302</v>
      </c>
      <c r="V10" s="208">
        <v>0.6</v>
      </c>
      <c r="W10" s="208">
        <v>361.7</v>
      </c>
      <c r="X10" s="208">
        <v>5.7</v>
      </c>
      <c r="Y10" s="208">
        <v>309</v>
      </c>
      <c r="Z10" s="208">
        <v>0.2</v>
      </c>
      <c r="AA10" s="208">
        <v>3.9</v>
      </c>
      <c r="AB10" s="208">
        <v>9.9</v>
      </c>
      <c r="AC10" s="208">
        <v>1791</v>
      </c>
      <c r="AD10" s="208">
        <v>4.93</v>
      </c>
      <c r="AE10" s="208">
        <v>1.9</v>
      </c>
      <c r="AF10" s="208">
        <v>0.8</v>
      </c>
      <c r="AG10" s="208">
        <v>6.1</v>
      </c>
      <c r="AH10" s="208">
        <v>26</v>
      </c>
      <c r="AI10" s="208">
        <v>0.2</v>
      </c>
      <c r="AJ10" s="208">
        <v>0.05</v>
      </c>
      <c r="AK10" s="208">
        <v>0.05</v>
      </c>
      <c r="AL10" s="208">
        <v>87</v>
      </c>
      <c r="AM10" s="208">
        <v>0.33</v>
      </c>
      <c r="AN10" s="208">
        <v>9.6000000000000002E-2</v>
      </c>
      <c r="AO10" s="208">
        <v>32</v>
      </c>
      <c r="AP10" s="208">
        <v>8</v>
      </c>
      <c r="AQ10" s="208">
        <v>0.8</v>
      </c>
      <c r="AR10" s="208">
        <v>346</v>
      </c>
      <c r="AS10" s="208">
        <v>0.16400000000000001</v>
      </c>
      <c r="AT10" s="208">
        <v>0.5</v>
      </c>
      <c r="AU10" s="208">
        <v>1.58</v>
      </c>
      <c r="AV10" s="208">
        <v>5.5E-2</v>
      </c>
      <c r="AW10" s="208">
        <v>0.8</v>
      </c>
      <c r="AX10" s="208">
        <v>0.1</v>
      </c>
      <c r="AY10" s="208">
        <v>0.37</v>
      </c>
      <c r="AZ10" s="208">
        <v>6.3</v>
      </c>
      <c r="BA10" s="208">
        <v>0.3</v>
      </c>
      <c r="BB10" s="208" t="s">
        <v>289</v>
      </c>
      <c r="BC10" s="208">
        <v>8</v>
      </c>
      <c r="BD10" s="208">
        <v>1.3</v>
      </c>
      <c r="BE10" s="208">
        <v>0.1</v>
      </c>
    </row>
    <row r="11" spans="1:58" ht="25.85" x14ac:dyDescent="0.2">
      <c r="A11" s="208" t="s">
        <v>303</v>
      </c>
      <c r="B11" s="208" t="s">
        <v>280</v>
      </c>
      <c r="C11" s="208">
        <f t="shared" si="1"/>
        <v>28.5</v>
      </c>
      <c r="D11" s="208">
        <v>30.5</v>
      </c>
      <c r="E11" s="208">
        <f t="shared" si="0"/>
        <v>2</v>
      </c>
      <c r="F11" s="208" t="s">
        <v>281</v>
      </c>
      <c r="G11" s="211">
        <v>405488.2</v>
      </c>
      <c r="H11" s="208">
        <v>6920031.5999999996</v>
      </c>
      <c r="J11" s="212">
        <v>41533</v>
      </c>
      <c r="K11" s="208" t="s">
        <v>282</v>
      </c>
      <c r="L11" s="208" t="s">
        <v>283</v>
      </c>
      <c r="N11" s="208" t="s">
        <v>284</v>
      </c>
      <c r="O11" s="208" t="s">
        <v>301</v>
      </c>
      <c r="T11" s="213"/>
      <c r="U11" s="208" t="s">
        <v>303</v>
      </c>
      <c r="V11" s="208">
        <v>0.5</v>
      </c>
      <c r="W11" s="208">
        <v>594.1</v>
      </c>
      <c r="X11" s="208">
        <v>7.7</v>
      </c>
      <c r="Y11" s="208">
        <v>352</v>
      </c>
      <c r="Z11" s="208">
        <v>0.3</v>
      </c>
      <c r="AA11" s="208">
        <v>3.9</v>
      </c>
      <c r="AB11" s="208">
        <v>13.2</v>
      </c>
      <c r="AC11" s="208">
        <v>1382</v>
      </c>
      <c r="AD11" s="208">
        <v>3.34</v>
      </c>
      <c r="AE11" s="208">
        <v>1.7</v>
      </c>
      <c r="AF11" s="208">
        <v>7</v>
      </c>
      <c r="AG11" s="208">
        <v>6.3</v>
      </c>
      <c r="AH11" s="208">
        <v>31</v>
      </c>
      <c r="AI11" s="208">
        <v>0.3</v>
      </c>
      <c r="AJ11" s="208">
        <v>0.05</v>
      </c>
      <c r="AK11" s="208">
        <v>0.2</v>
      </c>
      <c r="AL11" s="208">
        <v>77</v>
      </c>
      <c r="AM11" s="208">
        <v>0.37</v>
      </c>
      <c r="AN11" s="208">
        <v>0.106</v>
      </c>
      <c r="AO11" s="208">
        <v>21</v>
      </c>
      <c r="AP11" s="208">
        <v>6</v>
      </c>
      <c r="AQ11" s="208">
        <v>0.79</v>
      </c>
      <c r="AR11" s="208">
        <v>411</v>
      </c>
      <c r="AS11" s="208">
        <v>0.188</v>
      </c>
      <c r="AT11" s="208">
        <v>1</v>
      </c>
      <c r="AU11" s="208">
        <v>1.69</v>
      </c>
      <c r="AV11" s="208">
        <v>5.7000000000000002E-2</v>
      </c>
      <c r="AW11" s="208">
        <v>0.85</v>
      </c>
      <c r="AX11" s="208">
        <v>0.05</v>
      </c>
      <c r="AY11" s="208">
        <v>0.32</v>
      </c>
      <c r="AZ11" s="208">
        <v>6.4</v>
      </c>
      <c r="BA11" s="208">
        <v>0.3</v>
      </c>
      <c r="BB11" s="208" t="s">
        <v>289</v>
      </c>
      <c r="BC11" s="208">
        <v>7</v>
      </c>
      <c r="BD11" s="208">
        <v>0.25</v>
      </c>
      <c r="BE11" s="208">
        <v>0.1</v>
      </c>
    </row>
    <row r="12" spans="1:58" ht="25.85" x14ac:dyDescent="0.2">
      <c r="A12" s="208" t="s">
        <v>304</v>
      </c>
      <c r="B12" s="208" t="s">
        <v>280</v>
      </c>
      <c r="C12" s="208">
        <f t="shared" si="1"/>
        <v>30.5</v>
      </c>
      <c r="D12" s="208">
        <v>31.5</v>
      </c>
      <c r="E12" s="208">
        <f t="shared" si="0"/>
        <v>1</v>
      </c>
      <c r="F12" s="208" t="s">
        <v>281</v>
      </c>
      <c r="G12" s="211">
        <v>405487</v>
      </c>
      <c r="H12" s="208">
        <v>6920030</v>
      </c>
      <c r="J12" s="212">
        <v>41533</v>
      </c>
      <c r="K12" s="208" t="s">
        <v>282</v>
      </c>
      <c r="L12" s="208" t="s">
        <v>283</v>
      </c>
      <c r="N12" s="208" t="s">
        <v>284</v>
      </c>
      <c r="O12" s="208" t="s">
        <v>305</v>
      </c>
      <c r="T12" s="213">
        <v>1.75</v>
      </c>
      <c r="U12" s="208" t="s">
        <v>304</v>
      </c>
      <c r="V12" s="208">
        <v>0.4</v>
      </c>
      <c r="W12" s="208">
        <v>905.1</v>
      </c>
      <c r="X12" s="208">
        <v>9.6</v>
      </c>
      <c r="Y12" s="208">
        <v>180</v>
      </c>
      <c r="Z12" s="208">
        <v>0.2</v>
      </c>
      <c r="AA12" s="208">
        <v>4</v>
      </c>
      <c r="AB12" s="208">
        <v>9.9</v>
      </c>
      <c r="AC12" s="208">
        <v>1388</v>
      </c>
      <c r="AD12" s="208">
        <v>3.2</v>
      </c>
      <c r="AE12" s="208">
        <v>1.9</v>
      </c>
      <c r="AF12" s="208">
        <v>3.1</v>
      </c>
      <c r="AG12" s="208">
        <v>6.7</v>
      </c>
      <c r="AH12" s="208">
        <v>31</v>
      </c>
      <c r="AI12" s="208">
        <v>0.2</v>
      </c>
      <c r="AJ12" s="208">
        <v>0.1</v>
      </c>
      <c r="AK12" s="208">
        <v>0.2</v>
      </c>
      <c r="AL12" s="208">
        <v>83</v>
      </c>
      <c r="AM12" s="208">
        <v>0.44</v>
      </c>
      <c r="AN12" s="208">
        <v>0.11600000000000001</v>
      </c>
      <c r="AO12" s="208">
        <v>20</v>
      </c>
      <c r="AP12" s="208">
        <v>6</v>
      </c>
      <c r="AQ12" s="208">
        <v>0.83</v>
      </c>
      <c r="AR12" s="208">
        <v>430</v>
      </c>
      <c r="AS12" s="208">
        <v>0.17699999999999999</v>
      </c>
      <c r="AT12" s="208">
        <v>1</v>
      </c>
      <c r="AU12" s="208">
        <v>1.82</v>
      </c>
      <c r="AV12" s="208">
        <v>3.5000000000000003E-2</v>
      </c>
      <c r="AW12" s="208">
        <v>0.9</v>
      </c>
      <c r="AX12" s="208">
        <v>0.05</v>
      </c>
      <c r="AY12" s="208">
        <v>1.26</v>
      </c>
      <c r="AZ12" s="208">
        <v>6.8</v>
      </c>
      <c r="BA12" s="208">
        <v>0.3</v>
      </c>
      <c r="BB12" s="208" t="s">
        <v>289</v>
      </c>
      <c r="BC12" s="208">
        <v>8</v>
      </c>
      <c r="BD12" s="208">
        <v>0.25</v>
      </c>
      <c r="BE12" s="208">
        <v>0.1</v>
      </c>
    </row>
    <row r="13" spans="1:58" ht="25.85" x14ac:dyDescent="0.2">
      <c r="A13" s="208" t="s">
        <v>306</v>
      </c>
      <c r="B13" s="208" t="s">
        <v>280</v>
      </c>
      <c r="C13" s="208">
        <v>32</v>
      </c>
      <c r="D13" s="208">
        <v>33.5</v>
      </c>
      <c r="E13" s="208">
        <f t="shared" si="0"/>
        <v>1.5</v>
      </c>
      <c r="F13" s="208" t="s">
        <v>281</v>
      </c>
      <c r="G13" s="211">
        <v>405485.8</v>
      </c>
      <c r="H13" s="208">
        <v>6920028.4000000004</v>
      </c>
      <c r="J13" s="212">
        <v>41533</v>
      </c>
      <c r="K13" s="208" t="s">
        <v>282</v>
      </c>
      <c r="L13" s="208" t="s">
        <v>283</v>
      </c>
      <c r="N13" s="208" t="s">
        <v>284</v>
      </c>
      <c r="O13" s="208" t="s">
        <v>305</v>
      </c>
      <c r="S13" s="208" t="s">
        <v>307</v>
      </c>
      <c r="T13" s="213">
        <v>3.15</v>
      </c>
      <c r="U13" s="208" t="s">
        <v>306</v>
      </c>
      <c r="V13" s="208">
        <v>0.4</v>
      </c>
      <c r="W13" s="208">
        <v>478.7</v>
      </c>
      <c r="X13" s="208">
        <v>24.4</v>
      </c>
      <c r="Y13" s="208">
        <v>245</v>
      </c>
      <c r="Z13" s="208">
        <v>0.2</v>
      </c>
      <c r="AA13" s="208">
        <v>3.8</v>
      </c>
      <c r="AB13" s="208">
        <v>12.4</v>
      </c>
      <c r="AC13" s="208">
        <v>1586</v>
      </c>
      <c r="AD13" s="208">
        <v>3.23</v>
      </c>
      <c r="AE13" s="208">
        <v>2.1</v>
      </c>
      <c r="AF13" s="208">
        <v>3.8</v>
      </c>
      <c r="AG13" s="208">
        <v>6.5</v>
      </c>
      <c r="AH13" s="208">
        <v>38</v>
      </c>
      <c r="AI13" s="208">
        <v>0.3</v>
      </c>
      <c r="AJ13" s="208">
        <v>0.05</v>
      </c>
      <c r="AK13" s="208">
        <v>0.1</v>
      </c>
      <c r="AL13" s="208">
        <v>61</v>
      </c>
      <c r="AM13" s="208">
        <v>0.43</v>
      </c>
      <c r="AN13" s="208">
        <v>8.8999999999999996E-2</v>
      </c>
      <c r="AO13" s="208">
        <v>17</v>
      </c>
      <c r="AP13" s="208">
        <v>5</v>
      </c>
      <c r="AQ13" s="208">
        <v>0.66</v>
      </c>
      <c r="AR13" s="208">
        <v>453</v>
      </c>
      <c r="AS13" s="208">
        <v>0.106</v>
      </c>
      <c r="AT13" s="208">
        <v>2</v>
      </c>
      <c r="AU13" s="208">
        <v>1.8</v>
      </c>
      <c r="AV13" s="208">
        <v>2.1999999999999999E-2</v>
      </c>
      <c r="AW13" s="208">
        <v>0.68</v>
      </c>
      <c r="AX13" s="208">
        <v>0.05</v>
      </c>
      <c r="AY13" s="208">
        <v>0.61</v>
      </c>
      <c r="AZ13" s="208">
        <v>6.3</v>
      </c>
      <c r="BA13" s="208">
        <v>0.3</v>
      </c>
      <c r="BB13" s="208" t="s">
        <v>289</v>
      </c>
      <c r="BC13" s="208">
        <v>8</v>
      </c>
      <c r="BD13" s="208">
        <v>0.5</v>
      </c>
      <c r="BE13" s="208">
        <v>0.1</v>
      </c>
    </row>
    <row r="14" spans="1:58" ht="25.85" x14ac:dyDescent="0.2">
      <c r="A14" s="208" t="s">
        <v>308</v>
      </c>
      <c r="B14" s="208" t="s">
        <v>280</v>
      </c>
      <c r="C14" s="208">
        <f t="shared" si="1"/>
        <v>33.5</v>
      </c>
      <c r="D14" s="208">
        <v>34</v>
      </c>
      <c r="E14" s="208">
        <f t="shared" si="0"/>
        <v>0.5</v>
      </c>
      <c r="F14" s="208" t="s">
        <v>281</v>
      </c>
      <c r="G14" s="211">
        <v>405484.6</v>
      </c>
      <c r="H14" s="208">
        <v>6920026.7999999998</v>
      </c>
      <c r="J14" s="212">
        <v>41533</v>
      </c>
      <c r="K14" s="208" t="s">
        <v>282</v>
      </c>
      <c r="L14" s="208" t="s">
        <v>283</v>
      </c>
      <c r="N14" s="208" t="s">
        <v>284</v>
      </c>
      <c r="O14" s="208" t="s">
        <v>309</v>
      </c>
      <c r="T14" s="213">
        <v>5.82</v>
      </c>
      <c r="U14" s="208" t="s">
        <v>308</v>
      </c>
      <c r="V14" s="208">
        <v>0.2</v>
      </c>
      <c r="W14" s="208">
        <v>274.5</v>
      </c>
      <c r="X14" s="208">
        <v>2.2000000000000002</v>
      </c>
      <c r="Y14" s="208">
        <v>243</v>
      </c>
      <c r="Z14" s="208">
        <v>0.1</v>
      </c>
      <c r="AA14" s="208">
        <v>2.8</v>
      </c>
      <c r="AB14" s="208">
        <v>8.1999999999999993</v>
      </c>
      <c r="AC14" s="208">
        <v>1325</v>
      </c>
      <c r="AD14" s="208">
        <v>2.77</v>
      </c>
      <c r="AE14" s="208">
        <v>1.8</v>
      </c>
      <c r="AF14" s="208">
        <v>3.3</v>
      </c>
      <c r="AG14" s="208">
        <v>7.4</v>
      </c>
      <c r="AH14" s="208">
        <v>34</v>
      </c>
      <c r="AI14" s="208">
        <v>0.2</v>
      </c>
      <c r="AJ14" s="208">
        <v>0.05</v>
      </c>
      <c r="AK14" s="208">
        <v>0.05</v>
      </c>
      <c r="AL14" s="208">
        <v>71</v>
      </c>
      <c r="AM14" s="208">
        <v>0.61</v>
      </c>
      <c r="AN14" s="208">
        <v>0.111</v>
      </c>
      <c r="AO14" s="208">
        <v>22</v>
      </c>
      <c r="AP14" s="208">
        <v>6</v>
      </c>
      <c r="AQ14" s="208">
        <v>0.71</v>
      </c>
      <c r="AR14" s="208">
        <v>251</v>
      </c>
      <c r="AS14" s="208">
        <v>0.158</v>
      </c>
      <c r="AT14" s="208">
        <v>0.5</v>
      </c>
      <c r="AU14" s="208">
        <v>1.37</v>
      </c>
      <c r="AV14" s="208">
        <v>9.2999999999999999E-2</v>
      </c>
      <c r="AW14" s="208">
        <v>0.65</v>
      </c>
      <c r="AX14" s="208">
        <v>0.05</v>
      </c>
      <c r="AY14" s="208">
        <v>0.04</v>
      </c>
      <c r="AZ14" s="208">
        <v>4.8</v>
      </c>
      <c r="BA14" s="208">
        <v>0.2</v>
      </c>
      <c r="BB14" s="208" t="s">
        <v>289</v>
      </c>
      <c r="BC14" s="208">
        <v>6</v>
      </c>
      <c r="BD14" s="208">
        <v>0.6</v>
      </c>
      <c r="BE14" s="208">
        <v>0.1</v>
      </c>
    </row>
    <row r="15" spans="1:58" ht="25.85" x14ac:dyDescent="0.2">
      <c r="A15" s="208" t="s">
        <v>310</v>
      </c>
      <c r="B15" s="208" t="s">
        <v>280</v>
      </c>
      <c r="C15" s="208">
        <f t="shared" si="1"/>
        <v>34</v>
      </c>
      <c r="D15" s="208">
        <v>35</v>
      </c>
      <c r="E15" s="208">
        <f t="shared" si="0"/>
        <v>1</v>
      </c>
      <c r="F15" s="208" t="s">
        <v>281</v>
      </c>
      <c r="G15" s="211">
        <v>405483.4</v>
      </c>
      <c r="H15" s="208">
        <v>6920025.2000000002</v>
      </c>
      <c r="J15" s="212">
        <v>41533</v>
      </c>
      <c r="K15" s="208" t="s">
        <v>282</v>
      </c>
      <c r="L15" s="208" t="s">
        <v>283</v>
      </c>
      <c r="N15" s="208" t="s">
        <v>284</v>
      </c>
      <c r="O15" s="208" t="s">
        <v>311</v>
      </c>
      <c r="T15" s="213">
        <v>8.5400000000000009</v>
      </c>
      <c r="U15" s="208" t="s">
        <v>310</v>
      </c>
      <c r="V15" s="208">
        <v>0.2</v>
      </c>
      <c r="W15" s="208">
        <v>65.3</v>
      </c>
      <c r="X15" s="208">
        <v>1.9</v>
      </c>
      <c r="Y15" s="208">
        <v>124</v>
      </c>
      <c r="Z15" s="208">
        <v>0.05</v>
      </c>
      <c r="AA15" s="208">
        <v>2.9</v>
      </c>
      <c r="AB15" s="208">
        <v>6.3</v>
      </c>
      <c r="AC15" s="208">
        <v>766</v>
      </c>
      <c r="AD15" s="208">
        <v>2.88</v>
      </c>
      <c r="AE15" s="208">
        <v>1</v>
      </c>
      <c r="AF15" s="208">
        <v>0.25</v>
      </c>
      <c r="AG15" s="208">
        <v>6.6</v>
      </c>
      <c r="AH15" s="208">
        <v>39</v>
      </c>
      <c r="AI15" s="208">
        <v>0.2</v>
      </c>
      <c r="AJ15" s="208">
        <v>0.05</v>
      </c>
      <c r="AK15" s="208">
        <v>0.05</v>
      </c>
      <c r="AL15" s="208">
        <v>65</v>
      </c>
      <c r="AM15" s="208">
        <v>0.59</v>
      </c>
      <c r="AN15" s="208">
        <v>0.129</v>
      </c>
      <c r="AO15" s="208">
        <v>28</v>
      </c>
      <c r="AP15" s="208">
        <v>5</v>
      </c>
      <c r="AQ15" s="208">
        <v>0.67</v>
      </c>
      <c r="AR15" s="208">
        <v>299</v>
      </c>
      <c r="AS15" s="208">
        <v>0.185</v>
      </c>
      <c r="AT15" s="208">
        <v>0.5</v>
      </c>
      <c r="AU15" s="208">
        <v>1.39</v>
      </c>
      <c r="AV15" s="208">
        <v>0.1</v>
      </c>
      <c r="AW15" s="208">
        <v>0.64</v>
      </c>
      <c r="AX15" s="208">
        <v>0.05</v>
      </c>
      <c r="AY15" s="208">
        <v>0.12</v>
      </c>
      <c r="AZ15" s="208">
        <v>3.9</v>
      </c>
      <c r="BA15" s="208">
        <v>0.2</v>
      </c>
      <c r="BB15" s="208" t="s">
        <v>289</v>
      </c>
      <c r="BC15" s="208">
        <v>7</v>
      </c>
      <c r="BD15" s="208">
        <v>0.25</v>
      </c>
      <c r="BE15" s="208">
        <v>0.1</v>
      </c>
    </row>
    <row r="16" spans="1:58" ht="25.85" x14ac:dyDescent="0.2">
      <c r="A16" s="208" t="s">
        <v>312</v>
      </c>
      <c r="B16" s="208" t="s">
        <v>280</v>
      </c>
      <c r="C16" s="208">
        <f t="shared" si="1"/>
        <v>35</v>
      </c>
      <c r="D16" s="208">
        <v>36</v>
      </c>
      <c r="E16" s="208">
        <f t="shared" si="0"/>
        <v>1</v>
      </c>
      <c r="F16" s="208" t="s">
        <v>281</v>
      </c>
      <c r="G16" s="211">
        <v>405482.2</v>
      </c>
      <c r="H16" s="208">
        <v>6920023.5999999996</v>
      </c>
      <c r="J16" s="212">
        <v>41533</v>
      </c>
      <c r="K16" s="208" t="s">
        <v>282</v>
      </c>
      <c r="L16" s="208" t="s">
        <v>283</v>
      </c>
      <c r="N16" s="208" t="s">
        <v>284</v>
      </c>
      <c r="O16" s="208" t="s">
        <v>313</v>
      </c>
      <c r="P16" s="208" t="s">
        <v>286</v>
      </c>
      <c r="T16" s="213">
        <v>6.6199999999999992</v>
      </c>
      <c r="U16" s="208" t="s">
        <v>312</v>
      </c>
      <c r="V16" s="208">
        <v>0.3</v>
      </c>
      <c r="W16" s="208">
        <v>26.6</v>
      </c>
      <c r="X16" s="208">
        <v>2.2000000000000002</v>
      </c>
      <c r="Y16" s="208">
        <v>51</v>
      </c>
      <c r="Z16" s="208">
        <v>0.05</v>
      </c>
      <c r="AA16" s="208">
        <v>1.9</v>
      </c>
      <c r="AB16" s="208">
        <v>4.5999999999999996</v>
      </c>
      <c r="AC16" s="208">
        <v>510</v>
      </c>
      <c r="AD16" s="208">
        <v>2.14</v>
      </c>
      <c r="AE16" s="208">
        <v>1</v>
      </c>
      <c r="AF16" s="208">
        <v>0.6</v>
      </c>
      <c r="AG16" s="208">
        <v>5.6</v>
      </c>
      <c r="AH16" s="208">
        <v>30</v>
      </c>
      <c r="AI16" s="208">
        <v>0.1</v>
      </c>
      <c r="AJ16" s="208">
        <v>0.05</v>
      </c>
      <c r="AK16" s="208">
        <v>0.05</v>
      </c>
      <c r="AL16" s="208">
        <v>52</v>
      </c>
      <c r="AM16" s="208">
        <v>0.63</v>
      </c>
      <c r="AN16" s="208">
        <v>9.6000000000000002E-2</v>
      </c>
      <c r="AO16" s="208">
        <v>16</v>
      </c>
      <c r="AP16" s="208">
        <v>5</v>
      </c>
      <c r="AQ16" s="208">
        <v>0.56999999999999995</v>
      </c>
      <c r="AR16" s="208">
        <v>160</v>
      </c>
      <c r="AS16" s="208">
        <v>0.114</v>
      </c>
      <c r="AT16" s="208">
        <v>0.5</v>
      </c>
      <c r="AU16" s="208">
        <v>1.01</v>
      </c>
      <c r="AV16" s="208">
        <v>0.11</v>
      </c>
      <c r="AW16" s="208">
        <v>0.5</v>
      </c>
      <c r="AX16" s="208">
        <v>0.05</v>
      </c>
      <c r="AY16" s="208">
        <v>0.03</v>
      </c>
      <c r="AZ16" s="208">
        <v>4</v>
      </c>
      <c r="BA16" s="208">
        <v>0.1</v>
      </c>
      <c r="BB16" s="208" t="s">
        <v>289</v>
      </c>
      <c r="BC16" s="208">
        <v>5</v>
      </c>
      <c r="BD16" s="208">
        <v>0.25</v>
      </c>
      <c r="BE16" s="208">
        <v>0.1</v>
      </c>
    </row>
    <row r="17" spans="1:58" ht="25.85" x14ac:dyDescent="0.2">
      <c r="A17" s="208" t="s">
        <v>314</v>
      </c>
      <c r="B17" s="208" t="s">
        <v>280</v>
      </c>
      <c r="C17" s="208">
        <f t="shared" si="1"/>
        <v>36</v>
      </c>
      <c r="D17" s="208">
        <v>37.5</v>
      </c>
      <c r="E17" s="208">
        <f t="shared" si="0"/>
        <v>1.5</v>
      </c>
      <c r="F17" s="208" t="s">
        <v>281</v>
      </c>
      <c r="G17" s="211">
        <v>405481</v>
      </c>
      <c r="H17" s="208">
        <v>6920022</v>
      </c>
      <c r="J17" s="212">
        <v>41533</v>
      </c>
      <c r="K17" s="208" t="s">
        <v>282</v>
      </c>
      <c r="L17" s="208" t="s">
        <v>283</v>
      </c>
      <c r="N17" s="208" t="s">
        <v>284</v>
      </c>
      <c r="O17" s="208" t="s">
        <v>315</v>
      </c>
      <c r="P17" s="208" t="s">
        <v>316</v>
      </c>
      <c r="T17" s="213">
        <v>3.7833333333333337</v>
      </c>
      <c r="U17" s="208" t="s">
        <v>314</v>
      </c>
      <c r="V17" s="208">
        <v>0.2</v>
      </c>
      <c r="W17" s="208">
        <v>124.7</v>
      </c>
      <c r="X17" s="208">
        <v>3</v>
      </c>
      <c r="Y17" s="208">
        <v>129</v>
      </c>
      <c r="Z17" s="208">
        <v>0.05</v>
      </c>
      <c r="AA17" s="208">
        <v>2.5</v>
      </c>
      <c r="AB17" s="208">
        <v>5.5</v>
      </c>
      <c r="AC17" s="208">
        <v>911</v>
      </c>
      <c r="AD17" s="208">
        <v>2.21</v>
      </c>
      <c r="AE17" s="208">
        <v>1.5</v>
      </c>
      <c r="AF17" s="208">
        <v>1.2</v>
      </c>
      <c r="AG17" s="208">
        <v>5.0999999999999996</v>
      </c>
      <c r="AH17" s="208">
        <v>29</v>
      </c>
      <c r="AI17" s="208">
        <v>0.2</v>
      </c>
      <c r="AJ17" s="208">
        <v>0.05</v>
      </c>
      <c r="AK17" s="208">
        <v>0.05</v>
      </c>
      <c r="AL17" s="208">
        <v>52</v>
      </c>
      <c r="AM17" s="208">
        <v>0.5</v>
      </c>
      <c r="AN17" s="208">
        <v>0.08</v>
      </c>
      <c r="AO17" s="208">
        <v>14</v>
      </c>
      <c r="AP17" s="208">
        <v>7</v>
      </c>
      <c r="AQ17" s="208">
        <v>0.52</v>
      </c>
      <c r="AR17" s="208">
        <v>193</v>
      </c>
      <c r="AS17" s="208">
        <v>0.129</v>
      </c>
      <c r="AT17" s="208">
        <v>0.5</v>
      </c>
      <c r="AU17" s="208">
        <v>1.01</v>
      </c>
      <c r="AV17" s="208">
        <v>0.11</v>
      </c>
      <c r="AW17" s="208">
        <v>0.52</v>
      </c>
      <c r="AX17" s="208">
        <v>0.05</v>
      </c>
      <c r="AY17" s="208">
        <v>5.0000000000000001E-3</v>
      </c>
      <c r="AZ17" s="208">
        <v>3.7</v>
      </c>
      <c r="BA17" s="208">
        <v>0.1</v>
      </c>
      <c r="BB17" s="208" t="s">
        <v>289</v>
      </c>
      <c r="BC17" s="208">
        <v>4</v>
      </c>
      <c r="BD17" s="208">
        <v>0.25</v>
      </c>
      <c r="BE17" s="208">
        <v>0.1</v>
      </c>
    </row>
    <row r="18" spans="1:58" ht="25.85" x14ac:dyDescent="0.2">
      <c r="A18" s="208" t="s">
        <v>317</v>
      </c>
      <c r="B18" s="208" t="s">
        <v>280</v>
      </c>
      <c r="C18" s="208">
        <f t="shared" si="1"/>
        <v>37.5</v>
      </c>
      <c r="D18" s="208">
        <v>38.5</v>
      </c>
      <c r="E18" s="208">
        <f t="shared" si="0"/>
        <v>1</v>
      </c>
      <c r="F18" s="208" t="s">
        <v>281</v>
      </c>
      <c r="G18" s="211">
        <v>405479.8</v>
      </c>
      <c r="H18" s="208">
        <v>6920020.4000000004</v>
      </c>
      <c r="J18" s="212">
        <v>41533</v>
      </c>
      <c r="K18" s="208" t="s">
        <v>282</v>
      </c>
      <c r="L18" s="208" t="s">
        <v>283</v>
      </c>
      <c r="N18" s="208" t="s">
        <v>284</v>
      </c>
      <c r="O18" s="208" t="s">
        <v>318</v>
      </c>
      <c r="P18" s="208" t="s">
        <v>316</v>
      </c>
      <c r="T18" s="213">
        <v>4.8833333333333337</v>
      </c>
      <c r="U18" s="208" t="s">
        <v>317</v>
      </c>
      <c r="V18" s="208">
        <v>0.3</v>
      </c>
      <c r="W18" s="208">
        <v>258.89999999999998</v>
      </c>
      <c r="X18" s="208">
        <v>2.5</v>
      </c>
      <c r="Y18" s="208">
        <v>98</v>
      </c>
      <c r="Z18" s="208">
        <v>0.1</v>
      </c>
      <c r="AA18" s="208">
        <v>2.7</v>
      </c>
      <c r="AB18" s="208">
        <v>7.1</v>
      </c>
      <c r="AC18" s="208">
        <v>606</v>
      </c>
      <c r="AD18" s="208">
        <v>2.81</v>
      </c>
      <c r="AE18" s="208">
        <v>1.7</v>
      </c>
      <c r="AF18" s="208">
        <v>0.8</v>
      </c>
      <c r="AG18" s="208">
        <v>6.5</v>
      </c>
      <c r="AH18" s="208">
        <v>28</v>
      </c>
      <c r="AI18" s="208">
        <v>0.1</v>
      </c>
      <c r="AJ18" s="208">
        <v>0.05</v>
      </c>
      <c r="AK18" s="208">
        <v>0.05</v>
      </c>
      <c r="AL18" s="208">
        <v>65</v>
      </c>
      <c r="AM18" s="208">
        <v>0.4</v>
      </c>
      <c r="AN18" s="208">
        <v>0.10199999999999999</v>
      </c>
      <c r="AO18" s="208">
        <v>20</v>
      </c>
      <c r="AP18" s="208">
        <v>5</v>
      </c>
      <c r="AQ18" s="208">
        <v>0.71</v>
      </c>
      <c r="AR18" s="208">
        <v>276</v>
      </c>
      <c r="AS18" s="208">
        <v>0.161</v>
      </c>
      <c r="AT18" s="208">
        <v>0.5</v>
      </c>
      <c r="AU18" s="208">
        <v>1.18</v>
      </c>
      <c r="AV18" s="208">
        <v>8.7999999999999995E-2</v>
      </c>
      <c r="AW18" s="208">
        <v>0.79</v>
      </c>
      <c r="AX18" s="208">
        <v>0.05</v>
      </c>
      <c r="AY18" s="208">
        <v>0.03</v>
      </c>
      <c r="AZ18" s="208">
        <v>4.8</v>
      </c>
      <c r="BA18" s="208">
        <v>0.2</v>
      </c>
      <c r="BB18" s="208" t="s">
        <v>289</v>
      </c>
      <c r="BC18" s="208">
        <v>6</v>
      </c>
      <c r="BD18" s="208">
        <v>0.25</v>
      </c>
      <c r="BE18" s="208">
        <v>0.1</v>
      </c>
    </row>
    <row r="19" spans="1:58" ht="25.85" x14ac:dyDescent="0.2">
      <c r="A19" s="208" t="s">
        <v>319</v>
      </c>
      <c r="B19" s="208" t="s">
        <v>280</v>
      </c>
      <c r="C19" s="208">
        <f t="shared" si="1"/>
        <v>38.5</v>
      </c>
      <c r="D19" s="208">
        <v>40.5</v>
      </c>
      <c r="E19" s="208">
        <f t="shared" si="0"/>
        <v>2</v>
      </c>
      <c r="F19" s="208" t="s">
        <v>281</v>
      </c>
      <c r="G19" s="211">
        <v>405478.6</v>
      </c>
      <c r="H19" s="208">
        <v>6920018.7999999998</v>
      </c>
      <c r="J19" s="212">
        <v>41533</v>
      </c>
      <c r="K19" s="208" t="s">
        <v>282</v>
      </c>
      <c r="L19" s="208" t="s">
        <v>283</v>
      </c>
      <c r="N19" s="208" t="s">
        <v>284</v>
      </c>
      <c r="O19" s="208" t="s">
        <v>320</v>
      </c>
      <c r="T19" s="213">
        <v>10.02</v>
      </c>
      <c r="U19" s="208" t="s">
        <v>319</v>
      </c>
      <c r="V19" s="208">
        <v>0.4</v>
      </c>
      <c r="W19" s="208">
        <v>336.6</v>
      </c>
      <c r="X19" s="208">
        <v>4.4000000000000004</v>
      </c>
      <c r="Y19" s="208">
        <v>121</v>
      </c>
      <c r="Z19" s="208">
        <v>0.1</v>
      </c>
      <c r="AA19" s="208">
        <v>3.1</v>
      </c>
      <c r="AB19" s="208">
        <v>6.6</v>
      </c>
      <c r="AC19" s="208">
        <v>868</v>
      </c>
      <c r="AD19" s="208">
        <v>2.78</v>
      </c>
      <c r="AE19" s="208">
        <v>2.1</v>
      </c>
      <c r="AF19" s="208">
        <v>0.7</v>
      </c>
      <c r="AG19" s="208">
        <v>6</v>
      </c>
      <c r="AH19" s="208">
        <v>32</v>
      </c>
      <c r="AI19" s="208">
        <v>0.2</v>
      </c>
      <c r="AJ19" s="208">
        <v>0.05</v>
      </c>
      <c r="AK19" s="208">
        <v>0.1</v>
      </c>
      <c r="AL19" s="208">
        <v>67</v>
      </c>
      <c r="AM19" s="208">
        <v>0.49</v>
      </c>
      <c r="AN19" s="208">
        <v>0.1</v>
      </c>
      <c r="AO19" s="208">
        <v>22</v>
      </c>
      <c r="AP19" s="208">
        <v>6</v>
      </c>
      <c r="AQ19" s="208">
        <v>0.67</v>
      </c>
      <c r="AR19" s="208">
        <v>232</v>
      </c>
      <c r="AS19" s="208">
        <v>0.16</v>
      </c>
      <c r="AT19" s="208">
        <v>0.5</v>
      </c>
      <c r="AU19" s="208">
        <v>1.34</v>
      </c>
      <c r="AV19" s="208">
        <v>0.08</v>
      </c>
      <c r="AW19" s="208">
        <v>0.63</v>
      </c>
      <c r="AX19" s="208">
        <v>0.05</v>
      </c>
      <c r="AY19" s="208">
        <v>0.02</v>
      </c>
      <c r="AZ19" s="208">
        <v>4.5999999999999996</v>
      </c>
      <c r="BA19" s="208">
        <v>0.2</v>
      </c>
      <c r="BB19" s="208" t="s">
        <v>289</v>
      </c>
      <c r="BC19" s="208">
        <v>6</v>
      </c>
      <c r="BD19" s="208">
        <v>0.25</v>
      </c>
      <c r="BE19" s="208">
        <v>0.1</v>
      </c>
    </row>
    <row r="20" spans="1:58" ht="25.85" x14ac:dyDescent="0.2">
      <c r="A20" s="208" t="s">
        <v>321</v>
      </c>
      <c r="B20" s="208" t="s">
        <v>280</v>
      </c>
      <c r="C20" s="208">
        <v>42.5</v>
      </c>
      <c r="D20" s="208">
        <v>44</v>
      </c>
      <c r="E20" s="208">
        <f t="shared" si="0"/>
        <v>1.5</v>
      </c>
      <c r="F20" s="208" t="s">
        <v>281</v>
      </c>
      <c r="G20" s="211">
        <v>405477.4</v>
      </c>
      <c r="H20" s="208">
        <v>6920017.2000000002</v>
      </c>
      <c r="J20" s="212">
        <v>41533</v>
      </c>
      <c r="K20" s="208" t="s">
        <v>282</v>
      </c>
      <c r="L20" s="208" t="s">
        <v>283</v>
      </c>
      <c r="N20" s="208" t="s">
        <v>284</v>
      </c>
      <c r="O20" s="208" t="s">
        <v>322</v>
      </c>
      <c r="T20" s="213">
        <v>6.1599999999999993</v>
      </c>
      <c r="U20" s="208" t="s">
        <v>321</v>
      </c>
      <c r="V20" s="208">
        <v>0.4</v>
      </c>
      <c r="W20" s="208">
        <v>167.9</v>
      </c>
      <c r="X20" s="208">
        <v>4.8</v>
      </c>
      <c r="Y20" s="208">
        <v>192</v>
      </c>
      <c r="Z20" s="208">
        <v>0.05</v>
      </c>
      <c r="AA20" s="208">
        <v>3.8</v>
      </c>
      <c r="AB20" s="208">
        <v>6.8</v>
      </c>
      <c r="AC20" s="208">
        <v>1224</v>
      </c>
      <c r="AD20" s="208">
        <v>2.73</v>
      </c>
      <c r="AE20" s="208">
        <v>2.2999999999999998</v>
      </c>
      <c r="AF20" s="208">
        <v>1.9</v>
      </c>
      <c r="AG20" s="208">
        <v>6.6</v>
      </c>
      <c r="AH20" s="208">
        <v>33</v>
      </c>
      <c r="AI20" s="208">
        <v>0.2</v>
      </c>
      <c r="AJ20" s="208">
        <v>0.05</v>
      </c>
      <c r="AK20" s="208">
        <v>0.05</v>
      </c>
      <c r="AL20" s="208">
        <v>65</v>
      </c>
      <c r="AM20" s="208">
        <v>0.49</v>
      </c>
      <c r="AN20" s="208">
        <v>9.2999999999999999E-2</v>
      </c>
      <c r="AO20" s="208">
        <v>22</v>
      </c>
      <c r="AP20" s="208">
        <v>7</v>
      </c>
      <c r="AQ20" s="208">
        <v>0.69</v>
      </c>
      <c r="AR20" s="208">
        <v>257</v>
      </c>
      <c r="AS20" s="208">
        <v>0.16500000000000001</v>
      </c>
      <c r="AT20" s="208">
        <v>0.5</v>
      </c>
      <c r="AU20" s="208">
        <v>1.44</v>
      </c>
      <c r="AV20" s="208">
        <v>8.5000000000000006E-2</v>
      </c>
      <c r="AW20" s="208">
        <v>0.66</v>
      </c>
      <c r="AX20" s="208">
        <v>0.05</v>
      </c>
      <c r="AY20" s="208">
        <v>0.02</v>
      </c>
      <c r="AZ20" s="208">
        <v>4.5999999999999996</v>
      </c>
      <c r="BA20" s="208">
        <v>0.2</v>
      </c>
      <c r="BB20" s="208" t="s">
        <v>289</v>
      </c>
      <c r="BC20" s="208">
        <v>6</v>
      </c>
      <c r="BD20" s="208">
        <v>0.25</v>
      </c>
      <c r="BE20" s="208">
        <v>0.1</v>
      </c>
    </row>
    <row r="21" spans="1:58" ht="25.85" x14ac:dyDescent="0.2">
      <c r="A21" s="208" t="s">
        <v>323</v>
      </c>
      <c r="B21" s="208" t="s">
        <v>280</v>
      </c>
      <c r="C21" s="208">
        <f t="shared" si="1"/>
        <v>44</v>
      </c>
      <c r="D21" s="208">
        <v>45.5</v>
      </c>
      <c r="E21" s="208">
        <f t="shared" si="0"/>
        <v>1.5</v>
      </c>
      <c r="F21" s="208" t="s">
        <v>281</v>
      </c>
      <c r="G21" s="211">
        <v>405476.2</v>
      </c>
      <c r="H21" s="208">
        <v>6920015.5999999996</v>
      </c>
      <c r="J21" s="212">
        <v>41533</v>
      </c>
      <c r="K21" s="208" t="s">
        <v>282</v>
      </c>
      <c r="L21" s="208" t="s">
        <v>283</v>
      </c>
      <c r="N21" s="208" t="s">
        <v>284</v>
      </c>
      <c r="O21" s="208" t="s">
        <v>322</v>
      </c>
      <c r="T21" s="213">
        <v>7.1333333333333337</v>
      </c>
      <c r="U21" s="208" t="s">
        <v>323</v>
      </c>
      <c r="V21" s="208">
        <v>1.6</v>
      </c>
      <c r="W21" s="208">
        <v>185.9</v>
      </c>
      <c r="X21" s="208">
        <v>4.0999999999999996</v>
      </c>
      <c r="Y21" s="208">
        <v>190</v>
      </c>
      <c r="Z21" s="208">
        <v>0.05</v>
      </c>
      <c r="AA21" s="208">
        <v>4.0999999999999996</v>
      </c>
      <c r="AB21" s="208">
        <v>9.6999999999999993</v>
      </c>
      <c r="AC21" s="208">
        <v>1415</v>
      </c>
      <c r="AD21" s="208">
        <v>3.08</v>
      </c>
      <c r="AE21" s="208">
        <v>2.2999999999999998</v>
      </c>
      <c r="AF21" s="208">
        <v>2.1</v>
      </c>
      <c r="AG21" s="208">
        <v>6.1</v>
      </c>
      <c r="AH21" s="208">
        <v>34</v>
      </c>
      <c r="AI21" s="208">
        <v>0.4</v>
      </c>
      <c r="AJ21" s="208">
        <v>0.05</v>
      </c>
      <c r="AK21" s="208">
        <v>0.1</v>
      </c>
      <c r="AL21" s="208">
        <v>80</v>
      </c>
      <c r="AM21" s="208">
        <v>0.55000000000000004</v>
      </c>
      <c r="AN21" s="208">
        <v>0.111</v>
      </c>
      <c r="AO21" s="208">
        <v>19</v>
      </c>
      <c r="AP21" s="208">
        <v>9</v>
      </c>
      <c r="AQ21" s="208">
        <v>0.92</v>
      </c>
      <c r="AR21" s="208">
        <v>369</v>
      </c>
      <c r="AS21" s="208">
        <v>0.20599999999999999</v>
      </c>
      <c r="AT21" s="208">
        <v>0.5</v>
      </c>
      <c r="AU21" s="208">
        <v>1.72</v>
      </c>
      <c r="AV21" s="208">
        <v>6.7000000000000004E-2</v>
      </c>
      <c r="AW21" s="208">
        <v>0.81</v>
      </c>
      <c r="AX21" s="208">
        <v>0.05</v>
      </c>
      <c r="AY21" s="208">
        <v>0.02</v>
      </c>
      <c r="AZ21" s="208">
        <v>5.7</v>
      </c>
      <c r="BA21" s="208">
        <v>0.3</v>
      </c>
      <c r="BB21" s="208" t="s">
        <v>289</v>
      </c>
      <c r="BC21" s="208">
        <v>8</v>
      </c>
      <c r="BD21" s="208">
        <v>0.25</v>
      </c>
      <c r="BE21" s="208">
        <v>0.1</v>
      </c>
    </row>
    <row r="22" spans="1:58" ht="25.85" x14ac:dyDescent="0.2">
      <c r="A22" s="208" t="s">
        <v>324</v>
      </c>
      <c r="B22" s="208" t="s">
        <v>280</v>
      </c>
      <c r="C22" s="208">
        <v>48</v>
      </c>
      <c r="D22" s="208">
        <v>50</v>
      </c>
      <c r="E22" s="208">
        <f t="shared" si="0"/>
        <v>2</v>
      </c>
      <c r="F22" s="208" t="s">
        <v>281</v>
      </c>
      <c r="G22" s="211">
        <v>405475</v>
      </c>
      <c r="H22" s="208">
        <v>6920014</v>
      </c>
      <c r="J22" s="212">
        <v>41533</v>
      </c>
      <c r="K22" s="208" t="s">
        <v>282</v>
      </c>
      <c r="L22" s="208" t="s">
        <v>283</v>
      </c>
      <c r="N22" s="208" t="s">
        <v>284</v>
      </c>
      <c r="O22" s="208" t="s">
        <v>325</v>
      </c>
      <c r="T22" s="213">
        <v>6.5200000000000005</v>
      </c>
      <c r="U22" s="208" t="s">
        <v>324</v>
      </c>
      <c r="V22" s="208">
        <v>0.05</v>
      </c>
      <c r="W22" s="208">
        <v>7.1</v>
      </c>
      <c r="X22" s="208">
        <v>6.8</v>
      </c>
      <c r="Y22" s="208">
        <v>477</v>
      </c>
      <c r="Z22" s="208">
        <v>0.05</v>
      </c>
      <c r="AA22" s="208">
        <v>3</v>
      </c>
      <c r="AB22" s="208">
        <v>6.7</v>
      </c>
      <c r="AC22" s="208">
        <v>734</v>
      </c>
      <c r="AD22" s="208">
        <v>2.68</v>
      </c>
      <c r="AE22" s="208">
        <v>1.2</v>
      </c>
      <c r="AF22" s="208">
        <v>1.8</v>
      </c>
      <c r="AG22" s="208">
        <v>4.0999999999999996</v>
      </c>
      <c r="AH22" s="208">
        <v>32</v>
      </c>
      <c r="AI22" s="208">
        <v>0.7</v>
      </c>
      <c r="AJ22" s="208">
        <v>0.05</v>
      </c>
      <c r="AK22" s="208">
        <v>0.05</v>
      </c>
      <c r="AL22" s="208">
        <v>65</v>
      </c>
      <c r="AM22" s="208">
        <v>0.35</v>
      </c>
      <c r="AN22" s="208">
        <v>7.5999999999999998E-2</v>
      </c>
      <c r="AO22" s="208">
        <v>15</v>
      </c>
      <c r="AP22" s="208">
        <v>6</v>
      </c>
      <c r="AQ22" s="208">
        <v>0.7</v>
      </c>
      <c r="AR22" s="208">
        <v>368</v>
      </c>
      <c r="AS22" s="208">
        <v>0.16700000000000001</v>
      </c>
      <c r="AT22" s="208">
        <v>1</v>
      </c>
      <c r="AU22" s="208">
        <v>1.43</v>
      </c>
      <c r="AV22" s="208">
        <v>8.5999999999999993E-2</v>
      </c>
      <c r="AW22" s="208">
        <v>0.73</v>
      </c>
      <c r="AX22" s="208">
        <v>0.05</v>
      </c>
      <c r="AY22" s="208">
        <v>5.0000000000000001E-3</v>
      </c>
      <c r="AZ22" s="208">
        <v>4.2</v>
      </c>
      <c r="BA22" s="208">
        <v>0.3</v>
      </c>
      <c r="BB22" s="208" t="s">
        <v>289</v>
      </c>
      <c r="BC22" s="208">
        <v>7</v>
      </c>
      <c r="BD22" s="208">
        <v>0.25</v>
      </c>
      <c r="BE22" s="208">
        <v>0.1</v>
      </c>
    </row>
    <row r="23" spans="1:58" ht="25.85" x14ac:dyDescent="0.2">
      <c r="A23" s="208" t="s">
        <v>326</v>
      </c>
      <c r="B23" s="208" t="s">
        <v>280</v>
      </c>
      <c r="C23" s="208">
        <f t="shared" si="1"/>
        <v>50</v>
      </c>
      <c r="D23" s="208">
        <v>52</v>
      </c>
      <c r="E23" s="208">
        <f t="shared" si="0"/>
        <v>2</v>
      </c>
      <c r="F23" s="208" t="s">
        <v>281</v>
      </c>
      <c r="G23" s="211">
        <v>405473.8</v>
      </c>
      <c r="H23" s="208">
        <v>6920012.4000000004</v>
      </c>
      <c r="J23" s="212">
        <v>41533</v>
      </c>
      <c r="K23" s="208" t="s">
        <v>282</v>
      </c>
      <c r="L23" s="208" t="s">
        <v>283</v>
      </c>
      <c r="N23" s="208" t="s">
        <v>284</v>
      </c>
      <c r="O23" s="208" t="s">
        <v>327</v>
      </c>
      <c r="T23" s="213">
        <v>6.8000000000000007</v>
      </c>
      <c r="U23" s="208" t="s">
        <v>326</v>
      </c>
      <c r="V23" s="208">
        <v>0.05</v>
      </c>
      <c r="W23" s="208">
        <v>8.8000000000000007</v>
      </c>
      <c r="X23" s="208">
        <v>2.2999999999999998</v>
      </c>
      <c r="Y23" s="208">
        <v>149</v>
      </c>
      <c r="Z23" s="208">
        <v>0.05</v>
      </c>
      <c r="AA23" s="208">
        <v>2.4</v>
      </c>
      <c r="AB23" s="208">
        <v>6.3</v>
      </c>
      <c r="AC23" s="208">
        <v>542</v>
      </c>
      <c r="AD23" s="208">
        <v>2.44</v>
      </c>
      <c r="AE23" s="208">
        <v>1</v>
      </c>
      <c r="AF23" s="208">
        <v>1.5</v>
      </c>
      <c r="AG23" s="208">
        <v>2.5</v>
      </c>
      <c r="AH23" s="208">
        <v>32</v>
      </c>
      <c r="AI23" s="208">
        <v>0.7</v>
      </c>
      <c r="AJ23" s="208">
        <v>0.05</v>
      </c>
      <c r="AK23" s="208">
        <v>0.05</v>
      </c>
      <c r="AL23" s="208">
        <v>55</v>
      </c>
      <c r="AM23" s="208">
        <v>0.56999999999999995</v>
      </c>
      <c r="AN23" s="208">
        <v>9.4E-2</v>
      </c>
      <c r="AO23" s="208">
        <v>14</v>
      </c>
      <c r="AP23" s="208">
        <v>7</v>
      </c>
      <c r="AQ23" s="208">
        <v>0.67</v>
      </c>
      <c r="AR23" s="208">
        <v>299</v>
      </c>
      <c r="AS23" s="208">
        <v>0.14599999999999999</v>
      </c>
      <c r="AT23" s="208">
        <v>0.5</v>
      </c>
      <c r="AU23" s="208">
        <v>1.29</v>
      </c>
      <c r="AV23" s="208">
        <v>0.10100000000000001</v>
      </c>
      <c r="AW23" s="208">
        <v>0.56999999999999995</v>
      </c>
      <c r="AX23" s="208">
        <v>0.05</v>
      </c>
      <c r="AY23" s="208">
        <v>5.0000000000000001E-3</v>
      </c>
      <c r="AZ23" s="208">
        <v>4.0999999999999996</v>
      </c>
      <c r="BA23" s="208">
        <v>0.1</v>
      </c>
      <c r="BB23" s="208" t="s">
        <v>289</v>
      </c>
      <c r="BC23" s="208">
        <v>5</v>
      </c>
      <c r="BD23" s="208">
        <v>0.25</v>
      </c>
      <c r="BE23" s="208">
        <v>0.1</v>
      </c>
    </row>
    <row r="24" spans="1:58" ht="25.85" x14ac:dyDescent="0.2">
      <c r="A24" s="208" t="s">
        <v>328</v>
      </c>
      <c r="B24" s="208" t="s">
        <v>280</v>
      </c>
      <c r="C24" s="208">
        <f t="shared" si="1"/>
        <v>52</v>
      </c>
      <c r="D24" s="208">
        <v>54</v>
      </c>
      <c r="E24" s="208">
        <f t="shared" si="0"/>
        <v>2</v>
      </c>
      <c r="F24" s="208" t="s">
        <v>281</v>
      </c>
      <c r="G24" s="211">
        <v>405473</v>
      </c>
      <c r="H24" s="208">
        <v>6920011</v>
      </c>
      <c r="J24" s="212">
        <v>41533</v>
      </c>
      <c r="K24" s="208" t="s">
        <v>282</v>
      </c>
      <c r="L24" s="208" t="s">
        <v>283</v>
      </c>
      <c r="N24" s="208" t="s">
        <v>284</v>
      </c>
      <c r="O24" s="208" t="s">
        <v>327</v>
      </c>
      <c r="T24" s="213">
        <v>3.2714285714285714</v>
      </c>
      <c r="U24" s="208" t="s">
        <v>328</v>
      </c>
      <c r="V24" s="208">
        <v>0.2</v>
      </c>
      <c r="W24" s="208">
        <v>3</v>
      </c>
      <c r="X24" s="208">
        <v>2.4</v>
      </c>
      <c r="Y24" s="208">
        <v>71</v>
      </c>
      <c r="Z24" s="208">
        <v>0.05</v>
      </c>
      <c r="AA24" s="208">
        <v>1.5</v>
      </c>
      <c r="AB24" s="208">
        <v>4</v>
      </c>
      <c r="AC24" s="208">
        <v>364</v>
      </c>
      <c r="AD24" s="208">
        <v>1.7</v>
      </c>
      <c r="AE24" s="208">
        <v>0.9</v>
      </c>
      <c r="AF24" s="208">
        <v>0.6</v>
      </c>
      <c r="AG24" s="208">
        <v>1.5</v>
      </c>
      <c r="AH24" s="208">
        <v>26</v>
      </c>
      <c r="AI24" s="208">
        <v>0.3</v>
      </c>
      <c r="AJ24" s="208">
        <v>0.05</v>
      </c>
      <c r="AK24" s="208">
        <v>0.05</v>
      </c>
      <c r="AL24" s="208">
        <v>38</v>
      </c>
      <c r="AM24" s="208">
        <v>0.36</v>
      </c>
      <c r="AN24" s="208">
        <v>4.9000000000000002E-2</v>
      </c>
      <c r="AO24" s="208">
        <v>7</v>
      </c>
      <c r="AP24" s="208">
        <v>5</v>
      </c>
      <c r="AQ24" s="208">
        <v>0.38</v>
      </c>
      <c r="AR24" s="208">
        <v>123</v>
      </c>
      <c r="AS24" s="208">
        <v>8.6999999999999994E-2</v>
      </c>
      <c r="AT24" s="208">
        <v>1</v>
      </c>
      <c r="AU24" s="208">
        <v>0.89</v>
      </c>
      <c r="AV24" s="208">
        <v>9.6000000000000002E-2</v>
      </c>
      <c r="AW24" s="208">
        <v>0.32</v>
      </c>
      <c r="AX24" s="208">
        <v>0.05</v>
      </c>
      <c r="AY24" s="208">
        <v>5.0000000000000001E-3</v>
      </c>
      <c r="AZ24" s="208">
        <v>2.8</v>
      </c>
      <c r="BA24" s="208">
        <v>0.05</v>
      </c>
      <c r="BB24" s="208" t="s">
        <v>289</v>
      </c>
      <c r="BC24" s="208">
        <v>4</v>
      </c>
      <c r="BD24" s="208">
        <v>0.25</v>
      </c>
      <c r="BE24" s="208">
        <v>0.1</v>
      </c>
    </row>
    <row r="25" spans="1:58" ht="25.85" x14ac:dyDescent="0.2">
      <c r="A25" s="208" t="s">
        <v>288</v>
      </c>
      <c r="B25" s="208" t="s">
        <v>275</v>
      </c>
      <c r="E25" s="208">
        <f t="shared" si="0"/>
        <v>0</v>
      </c>
      <c r="F25" s="208" t="s">
        <v>281</v>
      </c>
      <c r="G25" s="211">
        <v>405499</v>
      </c>
      <c r="H25" s="208">
        <v>6920046</v>
      </c>
      <c r="J25" s="212"/>
      <c r="L25" s="208" t="s">
        <v>283</v>
      </c>
      <c r="S25" s="208" t="s">
        <v>279</v>
      </c>
      <c r="T25" s="213">
        <v>6.2333333333333343</v>
      </c>
      <c r="U25" s="208" t="s">
        <v>288</v>
      </c>
      <c r="V25" s="208">
        <v>0.2</v>
      </c>
      <c r="W25" s="208">
        <v>187.8</v>
      </c>
      <c r="X25" s="208">
        <v>2.9</v>
      </c>
      <c r="Y25" s="208">
        <v>100</v>
      </c>
      <c r="Z25" s="208">
        <v>0.05</v>
      </c>
      <c r="AA25" s="208">
        <v>2.2000000000000002</v>
      </c>
      <c r="AB25" s="208">
        <v>4.9000000000000004</v>
      </c>
      <c r="AC25" s="208">
        <v>486</v>
      </c>
      <c r="AD25" s="208">
        <v>1.89</v>
      </c>
      <c r="AE25" s="208">
        <v>1.1000000000000001</v>
      </c>
      <c r="AF25" s="208">
        <v>0.25</v>
      </c>
      <c r="AG25" s="208">
        <v>3.3</v>
      </c>
      <c r="AH25" s="208">
        <v>22</v>
      </c>
      <c r="AI25" s="208">
        <v>0.05</v>
      </c>
      <c r="AJ25" s="208">
        <v>0.05</v>
      </c>
      <c r="AK25" s="208">
        <v>0.05</v>
      </c>
      <c r="AL25" s="208">
        <v>44</v>
      </c>
      <c r="AM25" s="208">
        <v>0.25</v>
      </c>
      <c r="AN25" s="208">
        <v>5.1999999999999998E-2</v>
      </c>
      <c r="AO25" s="208">
        <v>9</v>
      </c>
      <c r="AP25" s="208">
        <v>5</v>
      </c>
      <c r="AQ25" s="208">
        <v>0.41</v>
      </c>
      <c r="AR25" s="208">
        <v>157</v>
      </c>
      <c r="AS25" s="208">
        <v>0.104</v>
      </c>
      <c r="AT25" s="208">
        <v>1</v>
      </c>
      <c r="AU25" s="208">
        <v>0.95</v>
      </c>
      <c r="AV25" s="208">
        <v>9.8000000000000004E-2</v>
      </c>
      <c r="AW25" s="208">
        <v>0.48</v>
      </c>
      <c r="AX25" s="208">
        <v>0.05</v>
      </c>
      <c r="AY25" s="208">
        <v>5.0000000000000001E-3</v>
      </c>
      <c r="AZ25" s="208">
        <v>3.3</v>
      </c>
      <c r="BA25" s="208">
        <v>0.1</v>
      </c>
      <c r="BB25" s="208" t="s">
        <v>289</v>
      </c>
      <c r="BC25" s="208">
        <v>4</v>
      </c>
      <c r="BD25" s="208">
        <v>0.25</v>
      </c>
      <c r="BE25" s="208">
        <v>0.1</v>
      </c>
    </row>
    <row r="26" spans="1:58" ht="25.85" x14ac:dyDescent="0.2">
      <c r="A26" s="208" t="s">
        <v>338</v>
      </c>
      <c r="B26" s="208" t="s">
        <v>280</v>
      </c>
      <c r="C26" s="208">
        <v>62</v>
      </c>
      <c r="D26" s="208">
        <v>63.5</v>
      </c>
      <c r="E26" s="208">
        <f t="shared" si="0"/>
        <v>1.5</v>
      </c>
      <c r="F26" s="208" t="s">
        <v>281</v>
      </c>
      <c r="G26" s="211">
        <v>406125</v>
      </c>
      <c r="H26" s="208">
        <v>6919307</v>
      </c>
      <c r="J26" s="212">
        <v>41534</v>
      </c>
      <c r="K26" s="208" t="s">
        <v>282</v>
      </c>
      <c r="L26" s="208" t="s">
        <v>339</v>
      </c>
      <c r="N26" s="208" t="s">
        <v>284</v>
      </c>
      <c r="O26" s="208" t="s">
        <v>340</v>
      </c>
      <c r="P26" s="208" t="s">
        <v>316</v>
      </c>
      <c r="T26" s="213">
        <v>5.2857142857142865</v>
      </c>
      <c r="U26" s="208" t="s">
        <v>338</v>
      </c>
      <c r="V26" s="208">
        <v>0.7</v>
      </c>
      <c r="W26" s="208">
        <v>47.1</v>
      </c>
      <c r="X26" s="208">
        <v>2.6</v>
      </c>
      <c r="Y26" s="208">
        <v>28</v>
      </c>
      <c r="Z26" s="208">
        <v>0.1</v>
      </c>
      <c r="AA26" s="208">
        <v>1.9</v>
      </c>
      <c r="AB26" s="208">
        <v>5.7</v>
      </c>
      <c r="AC26" s="208">
        <v>487</v>
      </c>
      <c r="AD26" s="208">
        <v>2.4</v>
      </c>
      <c r="AE26" s="208">
        <v>1</v>
      </c>
      <c r="AF26" s="208">
        <v>0.8</v>
      </c>
      <c r="AG26" s="208">
        <v>4.8</v>
      </c>
      <c r="AH26" s="208">
        <v>33</v>
      </c>
      <c r="AI26" s="208">
        <v>0.05</v>
      </c>
      <c r="AJ26" s="208">
        <v>0.05</v>
      </c>
      <c r="AK26" s="208">
        <v>0.05</v>
      </c>
      <c r="AL26" s="208">
        <v>54</v>
      </c>
      <c r="AM26" s="208">
        <v>0.84</v>
      </c>
      <c r="AN26" s="208">
        <v>0.10199999999999999</v>
      </c>
      <c r="AO26" s="208">
        <v>16</v>
      </c>
      <c r="AP26" s="208">
        <v>5</v>
      </c>
      <c r="AQ26" s="208">
        <v>0.64</v>
      </c>
      <c r="AR26" s="208">
        <v>71</v>
      </c>
      <c r="AS26" s="208">
        <v>9.9000000000000005E-2</v>
      </c>
      <c r="AT26" s="208">
        <v>1</v>
      </c>
      <c r="AU26" s="208">
        <v>0.96</v>
      </c>
      <c r="AV26" s="208">
        <v>0.12</v>
      </c>
      <c r="AW26" s="208">
        <v>0.19</v>
      </c>
      <c r="AX26" s="208">
        <v>0.1</v>
      </c>
      <c r="AY26" s="208">
        <v>5.0000000000000001E-3</v>
      </c>
      <c r="AZ26" s="208">
        <v>4.4000000000000004</v>
      </c>
      <c r="BA26" s="208">
        <v>0.05</v>
      </c>
      <c r="BB26" s="208" t="s">
        <v>289</v>
      </c>
      <c r="BC26" s="208">
        <v>5</v>
      </c>
      <c r="BD26" s="208">
        <v>0.25</v>
      </c>
      <c r="BE26" s="208">
        <v>0.1</v>
      </c>
    </row>
    <row r="27" spans="1:58" x14ac:dyDescent="0.2">
      <c r="A27" s="208" t="s">
        <v>341</v>
      </c>
      <c r="B27" s="208" t="s">
        <v>280</v>
      </c>
      <c r="C27" s="208">
        <f>D26</f>
        <v>63.5</v>
      </c>
      <c r="D27" s="208">
        <v>64.5</v>
      </c>
      <c r="E27" s="208">
        <f t="shared" si="0"/>
        <v>1</v>
      </c>
      <c r="F27" s="208" t="s">
        <v>281</v>
      </c>
      <c r="G27" s="211">
        <v>406123</v>
      </c>
      <c r="H27" s="208">
        <v>6919306</v>
      </c>
      <c r="J27" s="212">
        <v>41534</v>
      </c>
      <c r="K27" s="208" t="s">
        <v>282</v>
      </c>
      <c r="L27" s="208" t="s">
        <v>339</v>
      </c>
      <c r="N27" s="208" t="s">
        <v>342</v>
      </c>
      <c r="O27" s="208" t="s">
        <v>343</v>
      </c>
      <c r="T27" s="213">
        <v>2.5499999999999998</v>
      </c>
      <c r="U27" s="208" t="s">
        <v>341</v>
      </c>
      <c r="V27" s="208">
        <v>0.1</v>
      </c>
      <c r="W27" s="208">
        <v>31</v>
      </c>
      <c r="X27" s="208">
        <v>3.9</v>
      </c>
      <c r="Y27" s="208">
        <v>16</v>
      </c>
      <c r="Z27" s="208">
        <v>0.1</v>
      </c>
      <c r="AA27" s="208">
        <v>1</v>
      </c>
      <c r="AB27" s="208">
        <v>1.4</v>
      </c>
      <c r="AC27" s="208">
        <v>185</v>
      </c>
      <c r="AD27" s="208">
        <v>0.88</v>
      </c>
      <c r="AE27" s="208">
        <v>1.2</v>
      </c>
      <c r="AF27" s="208">
        <v>0.25</v>
      </c>
      <c r="AG27" s="208">
        <v>1.2</v>
      </c>
      <c r="AH27" s="208">
        <v>15</v>
      </c>
      <c r="AI27" s="208">
        <v>0.05</v>
      </c>
      <c r="AJ27" s="208">
        <v>0.05</v>
      </c>
      <c r="AK27" s="208">
        <v>0.05</v>
      </c>
      <c r="AL27" s="208">
        <v>12</v>
      </c>
      <c r="AM27" s="208">
        <v>7.0000000000000007E-2</v>
      </c>
      <c r="AN27" s="208">
        <v>0.01</v>
      </c>
      <c r="AO27" s="208">
        <v>4</v>
      </c>
      <c r="AP27" s="208">
        <v>3</v>
      </c>
      <c r="AQ27" s="208">
        <v>0.11</v>
      </c>
      <c r="AR27" s="208">
        <v>72</v>
      </c>
      <c r="AS27" s="208">
        <v>6.0000000000000001E-3</v>
      </c>
      <c r="AT27" s="208">
        <v>0.5</v>
      </c>
      <c r="AU27" s="208">
        <v>0.36</v>
      </c>
      <c r="AV27" s="208">
        <v>7.3999999999999996E-2</v>
      </c>
      <c r="AW27" s="208">
        <v>0.12</v>
      </c>
      <c r="AX27" s="208">
        <v>0.05</v>
      </c>
      <c r="AY27" s="208">
        <v>0.02</v>
      </c>
      <c r="AZ27" s="208">
        <v>0.6</v>
      </c>
      <c r="BA27" s="208">
        <v>0.05</v>
      </c>
      <c r="BB27" s="208" t="s">
        <v>289</v>
      </c>
      <c r="BC27" s="208">
        <v>2</v>
      </c>
      <c r="BD27" s="208">
        <v>0.25</v>
      </c>
      <c r="BE27" s="208">
        <v>0.1</v>
      </c>
    </row>
    <row r="28" spans="1:58" ht="25.85" x14ac:dyDescent="0.2">
      <c r="A28" s="208" t="s">
        <v>344</v>
      </c>
      <c r="B28" s="208" t="s">
        <v>280</v>
      </c>
      <c r="C28" s="208">
        <f>D27</f>
        <v>64.5</v>
      </c>
      <c r="D28" s="208">
        <v>65.7</v>
      </c>
      <c r="E28" s="208">
        <f t="shared" si="0"/>
        <v>1.2000000000000028</v>
      </c>
      <c r="F28" s="208" t="s">
        <v>281</v>
      </c>
      <c r="G28" s="211">
        <v>406122</v>
      </c>
      <c r="H28" s="208">
        <v>6919303</v>
      </c>
      <c r="J28" s="212">
        <v>41534</v>
      </c>
      <c r="K28" s="208" t="s">
        <v>282</v>
      </c>
      <c r="L28" s="208" t="s">
        <v>339</v>
      </c>
      <c r="N28" s="208" t="s">
        <v>284</v>
      </c>
      <c r="P28" s="208" t="s">
        <v>286</v>
      </c>
      <c r="T28" s="213">
        <v>2.42</v>
      </c>
      <c r="U28" s="208" t="s">
        <v>344</v>
      </c>
      <c r="V28" s="208">
        <v>0.3</v>
      </c>
      <c r="W28" s="208">
        <v>466.9</v>
      </c>
      <c r="X28" s="208">
        <v>4.2</v>
      </c>
      <c r="Y28" s="208">
        <v>58</v>
      </c>
      <c r="Z28" s="208">
        <v>0.4</v>
      </c>
      <c r="AA28" s="208">
        <v>2.4</v>
      </c>
      <c r="AB28" s="208">
        <v>8.3000000000000007</v>
      </c>
      <c r="AC28" s="208">
        <v>669</v>
      </c>
      <c r="AD28" s="208">
        <v>2.87</v>
      </c>
      <c r="AE28" s="208">
        <v>2.2000000000000002</v>
      </c>
      <c r="AF28" s="208">
        <v>3.4</v>
      </c>
      <c r="AG28" s="208">
        <v>6.6</v>
      </c>
      <c r="AH28" s="208">
        <v>35</v>
      </c>
      <c r="AI28" s="208">
        <v>0.1</v>
      </c>
      <c r="AJ28" s="208">
        <v>0.05</v>
      </c>
      <c r="AK28" s="208">
        <v>0.2</v>
      </c>
      <c r="AL28" s="208">
        <v>64</v>
      </c>
      <c r="AM28" s="208">
        <v>0.64</v>
      </c>
      <c r="AN28" s="208">
        <v>0.112</v>
      </c>
      <c r="AO28" s="208">
        <v>25</v>
      </c>
      <c r="AP28" s="208">
        <v>5</v>
      </c>
      <c r="AQ28" s="208">
        <v>0.88</v>
      </c>
      <c r="AR28" s="208">
        <v>146</v>
      </c>
      <c r="AS28" s="208">
        <v>0.16400000000000001</v>
      </c>
      <c r="AT28" s="208">
        <v>1</v>
      </c>
      <c r="AU28" s="208">
        <v>1.29</v>
      </c>
      <c r="AV28" s="208">
        <v>8.6999999999999994E-2</v>
      </c>
      <c r="AW28" s="208">
        <v>0.33</v>
      </c>
      <c r="AX28" s="208">
        <v>0.3</v>
      </c>
      <c r="AY28" s="208">
        <v>7.0000000000000007E-2</v>
      </c>
      <c r="AZ28" s="208">
        <v>5.0999999999999996</v>
      </c>
      <c r="BA28" s="208">
        <v>0.05</v>
      </c>
      <c r="BB28" s="208" t="s">
        <v>289</v>
      </c>
      <c r="BC28" s="208">
        <v>6</v>
      </c>
      <c r="BD28" s="208">
        <v>0.25</v>
      </c>
      <c r="BE28" s="208">
        <v>0.1</v>
      </c>
    </row>
    <row r="29" spans="1:58" ht="38.75" x14ac:dyDescent="0.2">
      <c r="A29" s="208" t="s">
        <v>345</v>
      </c>
      <c r="B29" s="208" t="s">
        <v>280</v>
      </c>
      <c r="C29" s="208">
        <f>D28</f>
        <v>65.7</v>
      </c>
      <c r="D29" s="208">
        <v>66.2</v>
      </c>
      <c r="E29" s="208">
        <f t="shared" si="0"/>
        <v>0.5</v>
      </c>
      <c r="F29" s="208" t="s">
        <v>281</v>
      </c>
      <c r="G29" s="211">
        <v>406119</v>
      </c>
      <c r="H29" s="208">
        <v>6919301</v>
      </c>
      <c r="J29" s="212">
        <v>41534</v>
      </c>
      <c r="K29" s="208" t="s">
        <v>282</v>
      </c>
      <c r="L29" s="208" t="s">
        <v>339</v>
      </c>
      <c r="N29" s="208" t="s">
        <v>284</v>
      </c>
      <c r="O29" s="208" t="s">
        <v>346</v>
      </c>
      <c r="P29" s="208" t="s">
        <v>286</v>
      </c>
      <c r="R29" s="208" t="s">
        <v>347</v>
      </c>
      <c r="T29" s="213">
        <v>43.660000000000004</v>
      </c>
      <c r="U29" s="208" t="s">
        <v>345</v>
      </c>
      <c r="V29" s="208">
        <v>16.8</v>
      </c>
      <c r="W29" s="208">
        <v>10000</v>
      </c>
      <c r="X29" s="208">
        <v>16.5</v>
      </c>
      <c r="Y29" s="208">
        <v>170</v>
      </c>
      <c r="Z29" s="208">
        <v>14.8</v>
      </c>
      <c r="AA29" s="208">
        <v>3.3</v>
      </c>
      <c r="AB29" s="208">
        <v>23.3</v>
      </c>
      <c r="AC29" s="208">
        <v>1264</v>
      </c>
      <c r="AD29" s="208">
        <v>4.5599999999999996</v>
      </c>
      <c r="AE29" s="208">
        <v>2.7</v>
      </c>
      <c r="AF29" s="208">
        <v>552.70000000000005</v>
      </c>
      <c r="AG29" s="208">
        <v>7.8</v>
      </c>
      <c r="AH29" s="208">
        <v>52</v>
      </c>
      <c r="AI29" s="208">
        <v>0.3</v>
      </c>
      <c r="AJ29" s="208">
        <v>0.05</v>
      </c>
      <c r="AK29" s="208">
        <v>15.1</v>
      </c>
      <c r="AL29" s="208">
        <v>93</v>
      </c>
      <c r="AM29" s="208">
        <v>0.49</v>
      </c>
      <c r="AN29" s="208">
        <v>0.113</v>
      </c>
      <c r="AO29" s="208">
        <v>19</v>
      </c>
      <c r="AP29" s="208">
        <v>5</v>
      </c>
      <c r="AQ29" s="208">
        <v>1.1200000000000001</v>
      </c>
      <c r="AR29" s="208">
        <v>2580</v>
      </c>
      <c r="AS29" s="208">
        <v>0.20499999999999999</v>
      </c>
      <c r="AT29" s="208">
        <v>0.5</v>
      </c>
      <c r="AU29" s="208">
        <v>1.37</v>
      </c>
      <c r="AV29" s="208">
        <v>4.3999999999999997E-2</v>
      </c>
      <c r="AW29" s="208">
        <v>0.24</v>
      </c>
      <c r="AX29" s="208">
        <v>0.8</v>
      </c>
      <c r="AY29" s="208">
        <v>1.93</v>
      </c>
      <c r="AZ29" s="208">
        <v>7.6</v>
      </c>
      <c r="BA29" s="208">
        <v>0.05</v>
      </c>
      <c r="BB29" s="208">
        <v>0.06</v>
      </c>
      <c r="BC29" s="208">
        <v>10</v>
      </c>
      <c r="BD29" s="208">
        <v>3.9</v>
      </c>
      <c r="BE29" s="208">
        <v>2.8</v>
      </c>
      <c r="BF29" s="208">
        <v>0.55200000000000005</v>
      </c>
    </row>
    <row r="30" spans="1:58" ht="25.85" x14ac:dyDescent="0.2">
      <c r="A30" s="208" t="s">
        <v>348</v>
      </c>
      <c r="B30" s="208" t="s">
        <v>280</v>
      </c>
      <c r="C30" s="208">
        <v>66.2</v>
      </c>
      <c r="D30" s="208">
        <v>66.599999999999994</v>
      </c>
      <c r="E30" s="208">
        <f t="shared" si="0"/>
        <v>0.39999999999999147</v>
      </c>
      <c r="F30" s="208" t="s">
        <v>281</v>
      </c>
      <c r="G30" s="211">
        <v>406118</v>
      </c>
      <c r="H30" s="208">
        <v>6919300</v>
      </c>
      <c r="J30" s="212">
        <v>41534</v>
      </c>
      <c r="K30" s="208" t="s">
        <v>282</v>
      </c>
      <c r="L30" s="208" t="s">
        <v>339</v>
      </c>
      <c r="N30" s="208" t="s">
        <v>284</v>
      </c>
      <c r="O30" s="208" t="s">
        <v>340</v>
      </c>
      <c r="P30" s="208" t="s">
        <v>316</v>
      </c>
      <c r="T30" s="213">
        <v>6.7000000000000011</v>
      </c>
      <c r="U30" s="208" t="s">
        <v>348</v>
      </c>
      <c r="V30" s="208">
        <v>0.4</v>
      </c>
      <c r="W30" s="208">
        <v>657</v>
      </c>
      <c r="X30" s="208">
        <v>7.3</v>
      </c>
      <c r="Y30" s="208">
        <v>76</v>
      </c>
      <c r="Z30" s="208">
        <v>1.1000000000000001</v>
      </c>
      <c r="AA30" s="208">
        <v>3</v>
      </c>
      <c r="AB30" s="208">
        <v>11.2</v>
      </c>
      <c r="AC30" s="208">
        <v>987</v>
      </c>
      <c r="AD30" s="208">
        <v>3.7</v>
      </c>
      <c r="AE30" s="208">
        <v>5.0999999999999996</v>
      </c>
      <c r="AF30" s="208">
        <v>43.9</v>
      </c>
      <c r="AG30" s="208">
        <v>8.8000000000000007</v>
      </c>
      <c r="AH30" s="208">
        <v>43</v>
      </c>
      <c r="AI30" s="208">
        <v>0.2</v>
      </c>
      <c r="AJ30" s="208">
        <v>0.05</v>
      </c>
      <c r="AK30" s="208">
        <v>0.3</v>
      </c>
      <c r="AL30" s="208">
        <v>91</v>
      </c>
      <c r="AM30" s="208">
        <v>0.71</v>
      </c>
      <c r="AN30" s="208">
        <v>0.127</v>
      </c>
      <c r="AO30" s="208">
        <v>31</v>
      </c>
      <c r="AP30" s="208">
        <v>6</v>
      </c>
      <c r="AQ30" s="208">
        <v>0.97</v>
      </c>
      <c r="AR30" s="208">
        <v>137</v>
      </c>
      <c r="AS30" s="208">
        <v>0.158</v>
      </c>
      <c r="AT30" s="208">
        <v>2</v>
      </c>
      <c r="AU30" s="208">
        <v>1.28</v>
      </c>
      <c r="AV30" s="208">
        <v>6.6000000000000003E-2</v>
      </c>
      <c r="AW30" s="208">
        <v>0.2</v>
      </c>
      <c r="AX30" s="208">
        <v>3.8</v>
      </c>
      <c r="AY30" s="208">
        <v>0.33</v>
      </c>
      <c r="AZ30" s="208">
        <v>5.8</v>
      </c>
      <c r="BA30" s="208">
        <v>0.05</v>
      </c>
      <c r="BB30" s="208" t="s">
        <v>289</v>
      </c>
      <c r="BC30" s="208">
        <v>8</v>
      </c>
      <c r="BD30" s="208">
        <v>0.25</v>
      </c>
      <c r="BE30" s="208">
        <v>0.3</v>
      </c>
    </row>
    <row r="31" spans="1:58" ht="25.85" x14ac:dyDescent="0.2">
      <c r="A31" s="208" t="s">
        <v>349</v>
      </c>
      <c r="B31" s="208" t="s">
        <v>280</v>
      </c>
      <c r="C31" s="208">
        <v>66.599999999999994</v>
      </c>
      <c r="D31" s="208">
        <v>68.3</v>
      </c>
      <c r="E31" s="208">
        <f t="shared" si="0"/>
        <v>1.7000000000000028</v>
      </c>
      <c r="F31" s="208" t="s">
        <v>281</v>
      </c>
      <c r="G31" s="211">
        <v>406117</v>
      </c>
      <c r="H31" s="208">
        <v>6919299</v>
      </c>
      <c r="J31" s="212">
        <v>41534</v>
      </c>
      <c r="K31" s="208" t="s">
        <v>282</v>
      </c>
      <c r="L31" s="208" t="s">
        <v>339</v>
      </c>
      <c r="N31" s="208" t="s">
        <v>284</v>
      </c>
      <c r="O31" s="208" t="s">
        <v>340</v>
      </c>
      <c r="P31" s="208" t="s">
        <v>286</v>
      </c>
      <c r="R31" s="208" t="s">
        <v>350</v>
      </c>
      <c r="T31" s="213">
        <v>5.2249999999999996</v>
      </c>
      <c r="U31" s="208" t="s">
        <v>349</v>
      </c>
      <c r="V31" s="208">
        <v>0.3</v>
      </c>
      <c r="W31" s="208">
        <v>248.3</v>
      </c>
      <c r="X31" s="208">
        <v>11.8</v>
      </c>
      <c r="Y31" s="208">
        <v>62</v>
      </c>
      <c r="Z31" s="208">
        <v>1.1000000000000001</v>
      </c>
      <c r="AA31" s="208">
        <v>3.3</v>
      </c>
      <c r="AB31" s="208">
        <v>8.9</v>
      </c>
      <c r="AC31" s="208">
        <v>769</v>
      </c>
      <c r="AD31" s="208">
        <v>3.08</v>
      </c>
      <c r="AE31" s="208">
        <v>2.8</v>
      </c>
      <c r="AF31" s="208">
        <v>14</v>
      </c>
      <c r="AG31" s="208">
        <v>7</v>
      </c>
      <c r="AH31" s="208">
        <v>45</v>
      </c>
      <c r="AI31" s="208">
        <v>0.1</v>
      </c>
      <c r="AJ31" s="208">
        <v>0.05</v>
      </c>
      <c r="AK31" s="208">
        <v>0.2</v>
      </c>
      <c r="AL31" s="208">
        <v>70</v>
      </c>
      <c r="AM31" s="208">
        <v>0.59</v>
      </c>
      <c r="AN31" s="208">
        <v>0.11</v>
      </c>
      <c r="AO31" s="208">
        <v>24</v>
      </c>
      <c r="AP31" s="208">
        <v>5</v>
      </c>
      <c r="AQ31" s="208">
        <v>0.86</v>
      </c>
      <c r="AR31" s="208">
        <v>129</v>
      </c>
      <c r="AS31" s="208">
        <v>0.123</v>
      </c>
      <c r="AT31" s="208">
        <v>1</v>
      </c>
      <c r="AU31" s="208">
        <v>1.2</v>
      </c>
      <c r="AV31" s="208">
        <v>7.0000000000000007E-2</v>
      </c>
      <c r="AW31" s="208">
        <v>0.17</v>
      </c>
      <c r="AX31" s="208">
        <v>0.8</v>
      </c>
      <c r="AY31" s="208">
        <v>0.11</v>
      </c>
      <c r="AZ31" s="208">
        <v>5.6</v>
      </c>
      <c r="BA31" s="208">
        <v>0.05</v>
      </c>
      <c r="BB31" s="208" t="s">
        <v>289</v>
      </c>
      <c r="BC31" s="208">
        <v>7</v>
      </c>
      <c r="BD31" s="208">
        <v>0.6</v>
      </c>
      <c r="BE31" s="208">
        <v>0.1</v>
      </c>
    </row>
    <row r="32" spans="1:58" ht="64.55" x14ac:dyDescent="0.2">
      <c r="A32" s="208" t="s">
        <v>351</v>
      </c>
      <c r="B32" s="208" t="s">
        <v>330</v>
      </c>
      <c r="C32" s="208">
        <v>120.2</v>
      </c>
      <c r="E32" s="208">
        <v>0</v>
      </c>
      <c r="F32" s="208" t="s">
        <v>352</v>
      </c>
      <c r="G32" s="211">
        <v>406084</v>
      </c>
      <c r="H32" s="208">
        <v>6919268</v>
      </c>
      <c r="J32" s="212">
        <v>41534</v>
      </c>
      <c r="K32" s="208" t="s">
        <v>282</v>
      </c>
      <c r="L32" s="208" t="s">
        <v>339</v>
      </c>
      <c r="N32" s="208" t="s">
        <v>284</v>
      </c>
      <c r="O32" s="208" t="s">
        <v>353</v>
      </c>
      <c r="R32" s="208" t="s">
        <v>354</v>
      </c>
      <c r="T32" s="213">
        <v>0.41999999999999993</v>
      </c>
      <c r="U32" s="208" t="s">
        <v>351</v>
      </c>
      <c r="V32" s="208">
        <v>0.5</v>
      </c>
      <c r="W32" s="208">
        <v>53.8</v>
      </c>
      <c r="X32" s="208">
        <v>42.4</v>
      </c>
      <c r="Y32" s="208">
        <v>461</v>
      </c>
      <c r="Z32" s="208">
        <v>0.5</v>
      </c>
      <c r="AA32" s="208">
        <v>7.4</v>
      </c>
      <c r="AB32" s="208">
        <v>9</v>
      </c>
      <c r="AC32" s="208">
        <v>1401</v>
      </c>
      <c r="AD32" s="208">
        <v>2.97</v>
      </c>
      <c r="AE32" s="208">
        <v>2.4</v>
      </c>
      <c r="AF32" s="208">
        <v>2.1</v>
      </c>
      <c r="AG32" s="208">
        <v>3</v>
      </c>
      <c r="AH32" s="208">
        <v>11</v>
      </c>
      <c r="AI32" s="208">
        <v>2.8</v>
      </c>
      <c r="AJ32" s="208">
        <v>0.5</v>
      </c>
      <c r="AK32" s="208">
        <v>0.05</v>
      </c>
      <c r="AL32" s="208">
        <v>40</v>
      </c>
      <c r="AM32" s="208">
        <v>0.53</v>
      </c>
      <c r="AN32" s="208">
        <v>4.9000000000000002E-2</v>
      </c>
      <c r="AO32" s="208">
        <v>35</v>
      </c>
      <c r="AP32" s="208">
        <v>3</v>
      </c>
      <c r="AQ32" s="208">
        <v>7.0000000000000007E-2</v>
      </c>
      <c r="AR32" s="208">
        <v>223</v>
      </c>
      <c r="AS32" s="208">
        <v>2E-3</v>
      </c>
      <c r="AT32" s="208">
        <v>2</v>
      </c>
      <c r="AU32" s="208">
        <v>0.44</v>
      </c>
      <c r="AV32" s="208">
        <v>0.02</v>
      </c>
      <c r="AW32" s="208">
        <v>0.19</v>
      </c>
      <c r="AX32" s="208">
        <v>0.1</v>
      </c>
      <c r="AY32" s="208">
        <v>0.3</v>
      </c>
      <c r="AZ32" s="208">
        <v>2.8</v>
      </c>
      <c r="BA32" s="208">
        <v>0.05</v>
      </c>
      <c r="BB32" s="208" t="s">
        <v>289</v>
      </c>
      <c r="BC32" s="208">
        <v>2</v>
      </c>
      <c r="BD32" s="208">
        <v>0.25</v>
      </c>
      <c r="BE32" s="208">
        <v>0.1</v>
      </c>
    </row>
    <row r="33" spans="1:57" ht="25.85" x14ac:dyDescent="0.2">
      <c r="A33" s="208" t="s">
        <v>307</v>
      </c>
      <c r="B33" s="208" t="s">
        <v>275</v>
      </c>
      <c r="E33" s="208">
        <f t="shared" si="0"/>
        <v>0</v>
      </c>
      <c r="F33" s="208" t="s">
        <v>281</v>
      </c>
      <c r="G33" s="211">
        <v>405485.8</v>
      </c>
      <c r="H33" s="208">
        <v>6920028.4000000004</v>
      </c>
      <c r="J33" s="212"/>
      <c r="L33" s="208" t="s">
        <v>283</v>
      </c>
      <c r="S33" s="208" t="s">
        <v>306</v>
      </c>
      <c r="T33" s="213">
        <v>1.56</v>
      </c>
      <c r="U33" s="208" t="s">
        <v>307</v>
      </c>
      <c r="V33" s="208">
        <v>0.4</v>
      </c>
      <c r="W33" s="208">
        <v>557.9</v>
      </c>
      <c r="X33" s="208">
        <v>33</v>
      </c>
      <c r="Y33" s="208">
        <v>231</v>
      </c>
      <c r="Z33" s="208">
        <v>0.2</v>
      </c>
      <c r="AA33" s="208">
        <v>4.2</v>
      </c>
      <c r="AB33" s="208">
        <v>12.4</v>
      </c>
      <c r="AC33" s="208">
        <v>1526</v>
      </c>
      <c r="AD33" s="208">
        <v>3.18</v>
      </c>
      <c r="AE33" s="208">
        <v>1.5</v>
      </c>
      <c r="AF33" s="208">
        <v>3.3</v>
      </c>
      <c r="AG33" s="208">
        <v>5.5</v>
      </c>
      <c r="AH33" s="208">
        <v>34</v>
      </c>
      <c r="AI33" s="208">
        <v>0.4</v>
      </c>
      <c r="AJ33" s="208">
        <v>0.05</v>
      </c>
      <c r="AK33" s="208">
        <v>0.2</v>
      </c>
      <c r="AL33" s="208">
        <v>59</v>
      </c>
      <c r="AM33" s="208">
        <v>0.43</v>
      </c>
      <c r="AN33" s="208">
        <v>9.2999999999999999E-2</v>
      </c>
      <c r="AO33" s="208">
        <v>16</v>
      </c>
      <c r="AP33" s="208">
        <v>5</v>
      </c>
      <c r="AQ33" s="208">
        <v>0.66</v>
      </c>
      <c r="AR33" s="208">
        <v>459</v>
      </c>
      <c r="AS33" s="208">
        <v>9.0999999999999998E-2</v>
      </c>
      <c r="AT33" s="208">
        <v>2</v>
      </c>
      <c r="AU33" s="208">
        <v>1.77</v>
      </c>
      <c r="AV33" s="208">
        <v>2.1000000000000001E-2</v>
      </c>
      <c r="AW33" s="208">
        <v>0.7</v>
      </c>
      <c r="AX33" s="208">
        <v>0.05</v>
      </c>
      <c r="AY33" s="208">
        <v>0.41</v>
      </c>
      <c r="AZ33" s="208">
        <v>6</v>
      </c>
      <c r="BA33" s="208">
        <v>0.2</v>
      </c>
      <c r="BB33" s="208" t="s">
        <v>289</v>
      </c>
      <c r="BC33" s="208">
        <v>8</v>
      </c>
      <c r="BD33" s="208">
        <v>0.5</v>
      </c>
      <c r="BE33" s="208">
        <v>0.1</v>
      </c>
    </row>
    <row r="34" spans="1:57" ht="51.65" x14ac:dyDescent="0.2">
      <c r="A34" s="208" t="s">
        <v>355</v>
      </c>
      <c r="B34" s="208" t="s">
        <v>330</v>
      </c>
      <c r="E34" s="208">
        <f t="shared" si="0"/>
        <v>0</v>
      </c>
      <c r="F34" s="208" t="s">
        <v>356</v>
      </c>
      <c r="G34" s="211">
        <v>405328</v>
      </c>
      <c r="H34" s="208">
        <v>6920018</v>
      </c>
      <c r="J34" s="212">
        <v>41534</v>
      </c>
      <c r="K34" s="208" t="s">
        <v>282</v>
      </c>
      <c r="L34" s="208" t="s">
        <v>133</v>
      </c>
      <c r="N34" s="208" t="s">
        <v>284</v>
      </c>
      <c r="O34" s="208" t="s">
        <v>357</v>
      </c>
      <c r="P34" s="208" t="s">
        <v>286</v>
      </c>
      <c r="T34" s="213">
        <v>9.7799999999999994</v>
      </c>
      <c r="U34" s="208" t="s">
        <v>355</v>
      </c>
      <c r="V34" s="208">
        <v>0.05</v>
      </c>
      <c r="W34" s="208">
        <v>2.5</v>
      </c>
      <c r="X34" s="208">
        <v>1.1000000000000001</v>
      </c>
      <c r="Y34" s="208">
        <v>28</v>
      </c>
      <c r="Z34" s="208">
        <v>0.05</v>
      </c>
      <c r="AA34" s="208">
        <v>1.9</v>
      </c>
      <c r="AB34" s="208">
        <v>2.9</v>
      </c>
      <c r="AC34" s="208">
        <v>241</v>
      </c>
      <c r="AD34" s="208">
        <v>1.35</v>
      </c>
      <c r="AE34" s="208">
        <v>0.5</v>
      </c>
      <c r="AF34" s="208">
        <v>1</v>
      </c>
      <c r="AG34" s="208">
        <v>1.8</v>
      </c>
      <c r="AH34" s="208">
        <v>20</v>
      </c>
      <c r="AI34" s="208">
        <v>0.05</v>
      </c>
      <c r="AJ34" s="208">
        <v>0.05</v>
      </c>
      <c r="AK34" s="208">
        <v>0.05</v>
      </c>
      <c r="AL34" s="208">
        <v>27</v>
      </c>
      <c r="AM34" s="208">
        <v>0.19</v>
      </c>
      <c r="AN34" s="208">
        <v>3.1E-2</v>
      </c>
      <c r="AO34" s="208">
        <v>8</v>
      </c>
      <c r="AP34" s="208">
        <v>6</v>
      </c>
      <c r="AQ34" s="208">
        <v>0.26</v>
      </c>
      <c r="AR34" s="208">
        <v>141</v>
      </c>
      <c r="AS34" s="208">
        <v>0.08</v>
      </c>
      <c r="AT34" s="208">
        <v>0.5</v>
      </c>
      <c r="AU34" s="208">
        <v>0.61</v>
      </c>
      <c r="AV34" s="208">
        <v>8.5999999999999993E-2</v>
      </c>
      <c r="AW34" s="208">
        <v>0.31</v>
      </c>
      <c r="AX34" s="208">
        <v>0.05</v>
      </c>
      <c r="AY34" s="208">
        <v>0.01</v>
      </c>
      <c r="AZ34" s="208">
        <v>1.6</v>
      </c>
      <c r="BA34" s="208">
        <v>0.05</v>
      </c>
      <c r="BB34" s="208" t="s">
        <v>289</v>
      </c>
      <c r="BC34" s="208">
        <v>3</v>
      </c>
      <c r="BD34" s="208">
        <v>0.25</v>
      </c>
      <c r="BE34" s="208">
        <v>0.1</v>
      </c>
    </row>
    <row r="35" spans="1:57" ht="51.65" x14ac:dyDescent="0.2">
      <c r="A35" s="208" t="s">
        <v>358</v>
      </c>
      <c r="B35" s="208" t="s">
        <v>330</v>
      </c>
      <c r="E35" s="208">
        <f t="shared" si="0"/>
        <v>0</v>
      </c>
      <c r="F35" s="208" t="s">
        <v>356</v>
      </c>
      <c r="G35" s="211">
        <v>405349</v>
      </c>
      <c r="H35" s="208">
        <v>6919995</v>
      </c>
      <c r="J35" s="212">
        <v>41534</v>
      </c>
      <c r="K35" s="208" t="s">
        <v>282</v>
      </c>
      <c r="L35" s="208" t="s">
        <v>594</v>
      </c>
      <c r="N35" s="208" t="s">
        <v>284</v>
      </c>
      <c r="O35" s="208" t="s">
        <v>359</v>
      </c>
      <c r="P35" s="208" t="s">
        <v>286</v>
      </c>
      <c r="T35" s="213">
        <v>8.125</v>
      </c>
      <c r="U35" s="208" t="s">
        <v>358</v>
      </c>
      <c r="V35" s="208">
        <v>0.1</v>
      </c>
      <c r="W35" s="208">
        <v>1.3</v>
      </c>
      <c r="X35" s="208">
        <v>0.8</v>
      </c>
      <c r="Y35" s="208">
        <v>24</v>
      </c>
      <c r="Z35" s="208">
        <v>0.05</v>
      </c>
      <c r="AA35" s="208">
        <v>2.1</v>
      </c>
      <c r="AB35" s="208">
        <v>2.9</v>
      </c>
      <c r="AC35" s="208">
        <v>227</v>
      </c>
      <c r="AD35" s="208">
        <v>1.4</v>
      </c>
      <c r="AE35" s="208">
        <v>0.25</v>
      </c>
      <c r="AF35" s="208">
        <v>0.7</v>
      </c>
      <c r="AG35" s="208">
        <v>1.7</v>
      </c>
      <c r="AH35" s="208">
        <v>22</v>
      </c>
      <c r="AI35" s="208">
        <v>0.05</v>
      </c>
      <c r="AJ35" s="208">
        <v>0.05</v>
      </c>
      <c r="AK35" s="208">
        <v>0.05</v>
      </c>
      <c r="AL35" s="208">
        <v>28</v>
      </c>
      <c r="AM35" s="208">
        <v>0.22</v>
      </c>
      <c r="AN35" s="208">
        <v>3.5000000000000003E-2</v>
      </c>
      <c r="AO35" s="208">
        <v>10</v>
      </c>
      <c r="AP35" s="208">
        <v>6</v>
      </c>
      <c r="AQ35" s="208">
        <v>0.24</v>
      </c>
      <c r="AR35" s="208">
        <v>160</v>
      </c>
      <c r="AS35" s="208">
        <v>8.4000000000000005E-2</v>
      </c>
      <c r="AT35" s="208">
        <v>0.5</v>
      </c>
      <c r="AU35" s="208">
        <v>0.62</v>
      </c>
      <c r="AV35" s="208">
        <v>9.7000000000000003E-2</v>
      </c>
      <c r="AW35" s="208">
        <v>0.3</v>
      </c>
      <c r="AX35" s="208">
        <v>0.05</v>
      </c>
      <c r="AY35" s="208">
        <v>5.0000000000000001E-3</v>
      </c>
      <c r="AZ35" s="208">
        <v>1.5</v>
      </c>
      <c r="BA35" s="208">
        <v>0.05</v>
      </c>
      <c r="BB35" s="208" t="s">
        <v>289</v>
      </c>
      <c r="BC35" s="208">
        <v>3</v>
      </c>
      <c r="BD35" s="208">
        <v>0.25</v>
      </c>
      <c r="BE35" s="208">
        <v>0.1</v>
      </c>
    </row>
    <row r="36" spans="1:57" ht="38.75" x14ac:dyDescent="0.2">
      <c r="A36" s="208" t="s">
        <v>360</v>
      </c>
      <c r="B36" s="208" t="s">
        <v>102</v>
      </c>
      <c r="C36" s="208">
        <v>20</v>
      </c>
      <c r="D36" s="208">
        <v>25</v>
      </c>
      <c r="E36" s="208">
        <f t="shared" si="0"/>
        <v>5</v>
      </c>
      <c r="F36" s="208" t="s">
        <v>281</v>
      </c>
      <c r="G36" s="211">
        <v>405969</v>
      </c>
      <c r="H36" s="208">
        <v>6919451</v>
      </c>
      <c r="J36" s="212">
        <v>41534</v>
      </c>
      <c r="K36" s="208" t="s">
        <v>282</v>
      </c>
      <c r="L36" s="208" t="s">
        <v>331</v>
      </c>
      <c r="N36" s="208" t="s">
        <v>284</v>
      </c>
      <c r="O36" s="208" t="s">
        <v>361</v>
      </c>
      <c r="P36" s="208" t="s">
        <v>362</v>
      </c>
      <c r="Q36" s="208" t="s">
        <v>333</v>
      </c>
      <c r="R36" s="208" t="s">
        <v>363</v>
      </c>
      <c r="T36" s="213">
        <v>2.42</v>
      </c>
      <c r="U36" s="208" t="s">
        <v>360</v>
      </c>
      <c r="V36" s="208">
        <v>0.2</v>
      </c>
      <c r="W36" s="208">
        <v>97.1</v>
      </c>
      <c r="X36" s="208">
        <v>2.1</v>
      </c>
      <c r="Y36" s="208">
        <v>34</v>
      </c>
      <c r="Z36" s="208">
        <v>0.2</v>
      </c>
      <c r="AA36" s="208">
        <v>1.6</v>
      </c>
      <c r="AB36" s="208">
        <v>2.7</v>
      </c>
      <c r="AC36" s="208">
        <v>309</v>
      </c>
      <c r="AD36" s="208">
        <v>1.0900000000000001</v>
      </c>
      <c r="AE36" s="208">
        <v>0.25</v>
      </c>
      <c r="AF36" s="208">
        <v>4.0999999999999996</v>
      </c>
      <c r="AG36" s="208">
        <v>2.2000000000000002</v>
      </c>
      <c r="AH36" s="208">
        <v>18</v>
      </c>
      <c r="AI36" s="208">
        <v>0.05</v>
      </c>
      <c r="AJ36" s="208">
        <v>0.05</v>
      </c>
      <c r="AK36" s="208">
        <v>0.1</v>
      </c>
      <c r="AL36" s="208">
        <v>21</v>
      </c>
      <c r="AM36" s="208">
        <v>0.28999999999999998</v>
      </c>
      <c r="AN36" s="208">
        <v>3.3000000000000002E-2</v>
      </c>
      <c r="AO36" s="208">
        <v>8</v>
      </c>
      <c r="AP36" s="208">
        <v>4</v>
      </c>
      <c r="AQ36" s="208">
        <v>0.19</v>
      </c>
      <c r="AR36" s="208">
        <v>87</v>
      </c>
      <c r="AS36" s="208">
        <v>3.7999999999999999E-2</v>
      </c>
      <c r="AT36" s="208">
        <v>0.5</v>
      </c>
      <c r="AU36" s="208">
        <v>0.48</v>
      </c>
      <c r="AV36" s="208">
        <v>8.3000000000000004E-2</v>
      </c>
      <c r="AW36" s="208">
        <v>0.22</v>
      </c>
      <c r="AX36" s="208">
        <v>0.05</v>
      </c>
      <c r="AY36" s="208">
        <v>0.08</v>
      </c>
      <c r="AZ36" s="208">
        <v>1.8</v>
      </c>
      <c r="BA36" s="208">
        <v>0.05</v>
      </c>
      <c r="BB36" s="208" t="s">
        <v>289</v>
      </c>
      <c r="BC36" s="208">
        <v>2</v>
      </c>
      <c r="BD36" s="208">
        <v>0.25</v>
      </c>
      <c r="BE36" s="208">
        <v>0.1</v>
      </c>
    </row>
    <row r="37" spans="1:57" ht="25.85" x14ac:dyDescent="0.2">
      <c r="A37" s="208" t="s">
        <v>364</v>
      </c>
      <c r="B37" s="208" t="s">
        <v>330</v>
      </c>
      <c r="C37" s="208">
        <f t="shared" si="1"/>
        <v>25</v>
      </c>
      <c r="D37" s="208">
        <v>26</v>
      </c>
      <c r="E37" s="208">
        <f t="shared" si="0"/>
        <v>1</v>
      </c>
      <c r="F37" s="208" t="s">
        <v>281</v>
      </c>
      <c r="G37" s="211">
        <v>405968</v>
      </c>
      <c r="H37" s="208">
        <v>6919450</v>
      </c>
      <c r="J37" s="212">
        <v>41534</v>
      </c>
      <c r="K37" s="208" t="s">
        <v>282</v>
      </c>
      <c r="L37" s="208" t="s">
        <v>331</v>
      </c>
      <c r="N37" s="208" t="s">
        <v>284</v>
      </c>
      <c r="O37" s="208" t="s">
        <v>365</v>
      </c>
      <c r="P37" s="208" t="s">
        <v>316</v>
      </c>
      <c r="Q37" s="208" t="s">
        <v>333</v>
      </c>
      <c r="T37" s="213">
        <v>0.47499999999999998</v>
      </c>
      <c r="U37" s="208" t="s">
        <v>364</v>
      </c>
      <c r="V37" s="208">
        <v>10.3</v>
      </c>
      <c r="W37" s="208">
        <v>1498.7</v>
      </c>
      <c r="X37" s="208">
        <v>2.8</v>
      </c>
      <c r="Y37" s="208">
        <v>111</v>
      </c>
      <c r="Z37" s="208">
        <v>2.6</v>
      </c>
      <c r="AA37" s="208">
        <v>2.2000000000000002</v>
      </c>
      <c r="AB37" s="208">
        <v>16.2</v>
      </c>
      <c r="AC37" s="208">
        <v>674</v>
      </c>
      <c r="AD37" s="208">
        <v>2.65</v>
      </c>
      <c r="AE37" s="208">
        <v>5.2</v>
      </c>
      <c r="AF37" s="208">
        <v>34.1</v>
      </c>
      <c r="AG37" s="208">
        <v>5.7</v>
      </c>
      <c r="AH37" s="208">
        <v>16</v>
      </c>
      <c r="AI37" s="208">
        <v>0.05</v>
      </c>
      <c r="AJ37" s="208">
        <v>0.05</v>
      </c>
      <c r="AK37" s="208">
        <v>0.7</v>
      </c>
      <c r="AL37" s="208">
        <v>63</v>
      </c>
      <c r="AM37" s="208">
        <v>0.22</v>
      </c>
      <c r="AN37" s="208">
        <v>7.5999999999999998E-2</v>
      </c>
      <c r="AO37" s="208">
        <v>17</v>
      </c>
      <c r="AP37" s="208">
        <v>6</v>
      </c>
      <c r="AQ37" s="208">
        <v>0.61</v>
      </c>
      <c r="AR37" s="208">
        <v>220</v>
      </c>
      <c r="AS37" s="208">
        <v>0.157</v>
      </c>
      <c r="AT37" s="208">
        <v>1</v>
      </c>
      <c r="AU37" s="208">
        <v>1.1399999999999999</v>
      </c>
      <c r="AV37" s="208">
        <v>5.3999999999999999E-2</v>
      </c>
      <c r="AW37" s="208">
        <v>0.85</v>
      </c>
      <c r="AX37" s="208">
        <v>0.2</v>
      </c>
      <c r="AY37" s="208">
        <v>0.47</v>
      </c>
      <c r="AZ37" s="208">
        <v>4</v>
      </c>
      <c r="BA37" s="208">
        <v>0.3</v>
      </c>
      <c r="BB37" s="208" t="s">
        <v>289</v>
      </c>
      <c r="BC37" s="208">
        <v>5</v>
      </c>
      <c r="BD37" s="208">
        <v>0.7</v>
      </c>
      <c r="BE37" s="208">
        <v>0.3</v>
      </c>
    </row>
    <row r="38" spans="1:57" ht="25.85" x14ac:dyDescent="0.2">
      <c r="A38" s="208" t="s">
        <v>366</v>
      </c>
      <c r="B38" s="208" t="s">
        <v>330</v>
      </c>
      <c r="C38" s="208">
        <f t="shared" si="1"/>
        <v>26</v>
      </c>
      <c r="D38" s="208">
        <v>27</v>
      </c>
      <c r="E38" s="208">
        <f t="shared" si="0"/>
        <v>1</v>
      </c>
      <c r="F38" s="208" t="s">
        <v>281</v>
      </c>
      <c r="G38" s="211">
        <v>405967</v>
      </c>
      <c r="H38" s="208">
        <v>6919449</v>
      </c>
      <c r="J38" s="212">
        <v>41534</v>
      </c>
      <c r="K38" s="208" t="s">
        <v>282</v>
      </c>
      <c r="L38" s="208" t="s">
        <v>331</v>
      </c>
      <c r="N38" s="208" t="s">
        <v>297</v>
      </c>
      <c r="O38" s="208" t="s">
        <v>367</v>
      </c>
      <c r="Q38" s="208" t="s">
        <v>333</v>
      </c>
      <c r="T38" s="213">
        <v>2.4249999999999998</v>
      </c>
      <c r="U38" s="208" t="s">
        <v>366</v>
      </c>
      <c r="V38" s="208">
        <v>0.1</v>
      </c>
      <c r="W38" s="208">
        <v>23.8</v>
      </c>
      <c r="X38" s="208">
        <v>1.4</v>
      </c>
      <c r="Y38" s="208">
        <v>12</v>
      </c>
      <c r="Z38" s="208">
        <v>0.05</v>
      </c>
      <c r="AA38" s="208">
        <v>0.7</v>
      </c>
      <c r="AB38" s="208">
        <v>0.8</v>
      </c>
      <c r="AC38" s="208">
        <v>133</v>
      </c>
      <c r="AD38" s="208">
        <v>0.6</v>
      </c>
      <c r="AE38" s="208">
        <v>0.25</v>
      </c>
      <c r="AF38" s="208">
        <v>0.8</v>
      </c>
      <c r="AG38" s="208">
        <v>0.9</v>
      </c>
      <c r="AH38" s="208">
        <v>12</v>
      </c>
      <c r="AI38" s="208">
        <v>0.05</v>
      </c>
      <c r="AJ38" s="208">
        <v>0.05</v>
      </c>
      <c r="AK38" s="208">
        <v>0.05</v>
      </c>
      <c r="AL38" s="208">
        <v>8</v>
      </c>
      <c r="AM38" s="208">
        <v>0.05</v>
      </c>
      <c r="AN38" s="208">
        <v>4.0000000000000001E-3</v>
      </c>
      <c r="AO38" s="208">
        <v>3</v>
      </c>
      <c r="AP38" s="208">
        <v>3</v>
      </c>
      <c r="AQ38" s="208">
        <v>0.05</v>
      </c>
      <c r="AR38" s="208">
        <v>69</v>
      </c>
      <c r="AS38" s="208">
        <v>1.2999999999999999E-2</v>
      </c>
      <c r="AT38" s="208">
        <v>0.5</v>
      </c>
      <c r="AU38" s="208">
        <v>0.26</v>
      </c>
      <c r="AV38" s="208">
        <v>6.5000000000000002E-2</v>
      </c>
      <c r="AW38" s="208">
        <v>0.15</v>
      </c>
      <c r="AX38" s="208">
        <v>0.05</v>
      </c>
      <c r="AY38" s="208">
        <v>7.0000000000000007E-2</v>
      </c>
      <c r="AZ38" s="208">
        <v>0.7</v>
      </c>
      <c r="BA38" s="208">
        <v>0.05</v>
      </c>
      <c r="BB38" s="208" t="s">
        <v>289</v>
      </c>
      <c r="BC38" s="208">
        <v>1</v>
      </c>
      <c r="BD38" s="208">
        <v>0.25</v>
      </c>
      <c r="BE38" s="208">
        <v>0.1</v>
      </c>
    </row>
    <row r="39" spans="1:57" ht="25.85" x14ac:dyDescent="0.2">
      <c r="A39" s="208" t="s">
        <v>368</v>
      </c>
      <c r="B39" s="208" t="s">
        <v>330</v>
      </c>
      <c r="C39" s="208">
        <f t="shared" si="1"/>
        <v>27</v>
      </c>
      <c r="D39" s="208">
        <v>29</v>
      </c>
      <c r="E39" s="208">
        <f t="shared" si="0"/>
        <v>2</v>
      </c>
      <c r="F39" s="208" t="s">
        <v>281</v>
      </c>
      <c r="G39" s="211">
        <v>405966</v>
      </c>
      <c r="H39" s="208">
        <v>6919448</v>
      </c>
      <c r="J39" s="212">
        <v>41534</v>
      </c>
      <c r="K39" s="208" t="s">
        <v>282</v>
      </c>
      <c r="L39" s="208" t="s">
        <v>331</v>
      </c>
      <c r="N39" s="208" t="s">
        <v>284</v>
      </c>
      <c r="O39" s="208" t="s">
        <v>369</v>
      </c>
      <c r="P39" s="208" t="s">
        <v>286</v>
      </c>
      <c r="Q39" s="208" t="s">
        <v>333</v>
      </c>
      <c r="T39" s="213">
        <v>3.4749999999999996</v>
      </c>
      <c r="U39" s="208" t="s">
        <v>368</v>
      </c>
      <c r="V39" s="208">
        <v>0.5</v>
      </c>
      <c r="W39" s="208">
        <v>170</v>
      </c>
      <c r="X39" s="208">
        <v>2.4</v>
      </c>
      <c r="Y39" s="208">
        <v>113</v>
      </c>
      <c r="Z39" s="208">
        <v>0.1</v>
      </c>
      <c r="AA39" s="208">
        <v>2.5</v>
      </c>
      <c r="AB39" s="208">
        <v>6.7</v>
      </c>
      <c r="AC39" s="208">
        <v>664</v>
      </c>
      <c r="AD39" s="208">
        <v>2.1800000000000002</v>
      </c>
      <c r="AE39" s="208">
        <v>0.25</v>
      </c>
      <c r="AF39" s="208">
        <v>1.1000000000000001</v>
      </c>
      <c r="AG39" s="208">
        <v>4.2</v>
      </c>
      <c r="AH39" s="208">
        <v>22</v>
      </c>
      <c r="AI39" s="208">
        <v>0.05</v>
      </c>
      <c r="AJ39" s="208">
        <v>0.05</v>
      </c>
      <c r="AK39" s="208">
        <v>0.05</v>
      </c>
      <c r="AL39" s="208">
        <v>49</v>
      </c>
      <c r="AM39" s="208">
        <v>0.5</v>
      </c>
      <c r="AN39" s="208">
        <v>8.3000000000000004E-2</v>
      </c>
      <c r="AO39" s="208">
        <v>14</v>
      </c>
      <c r="AP39" s="208">
        <v>5</v>
      </c>
      <c r="AQ39" s="208">
        <v>0.5</v>
      </c>
      <c r="AR39" s="208">
        <v>124</v>
      </c>
      <c r="AS39" s="208">
        <v>9.4E-2</v>
      </c>
      <c r="AT39" s="208">
        <v>0.5</v>
      </c>
      <c r="AU39" s="208">
        <v>0.9</v>
      </c>
      <c r="AV39" s="208">
        <v>0.11700000000000001</v>
      </c>
      <c r="AW39" s="208">
        <v>0.45</v>
      </c>
      <c r="AX39" s="208">
        <v>0.1</v>
      </c>
      <c r="AY39" s="208">
        <v>0.04</v>
      </c>
      <c r="AZ39" s="208">
        <v>3.1</v>
      </c>
      <c r="BA39" s="208">
        <v>0.1</v>
      </c>
      <c r="BB39" s="208" t="s">
        <v>289</v>
      </c>
      <c r="BC39" s="208">
        <v>4</v>
      </c>
      <c r="BD39" s="208">
        <v>0.25</v>
      </c>
      <c r="BE39" s="208">
        <v>0.1</v>
      </c>
    </row>
    <row r="40" spans="1:57" ht="38.75" x14ac:dyDescent="0.2">
      <c r="A40" s="208" t="s">
        <v>370</v>
      </c>
      <c r="B40" s="208" t="s">
        <v>330</v>
      </c>
      <c r="C40" s="208">
        <f t="shared" si="1"/>
        <v>29</v>
      </c>
      <c r="D40" s="208">
        <v>31</v>
      </c>
      <c r="E40" s="208">
        <f t="shared" si="0"/>
        <v>2</v>
      </c>
      <c r="F40" s="208" t="s">
        <v>281</v>
      </c>
      <c r="G40" s="211">
        <v>405965</v>
      </c>
      <c r="H40" s="208">
        <v>6919447</v>
      </c>
      <c r="J40" s="212">
        <v>41534</v>
      </c>
      <c r="K40" s="208" t="s">
        <v>282</v>
      </c>
      <c r="L40" s="208" t="s">
        <v>331</v>
      </c>
      <c r="N40" s="208" t="s">
        <v>284</v>
      </c>
      <c r="O40" s="208" t="s">
        <v>371</v>
      </c>
      <c r="P40" s="208" t="s">
        <v>372</v>
      </c>
      <c r="Q40" s="208" t="s">
        <v>333</v>
      </c>
      <c r="R40" s="208" t="s">
        <v>373</v>
      </c>
      <c r="T40" s="213">
        <v>1.2399999999999998</v>
      </c>
      <c r="U40" s="208" t="s">
        <v>370</v>
      </c>
      <c r="V40" s="208">
        <v>20.9</v>
      </c>
      <c r="W40" s="208">
        <v>5476.4</v>
      </c>
      <c r="X40" s="208">
        <v>14.7</v>
      </c>
      <c r="Y40" s="208">
        <v>171</v>
      </c>
      <c r="Z40" s="208">
        <v>4.4000000000000004</v>
      </c>
      <c r="AA40" s="208">
        <v>3.3</v>
      </c>
      <c r="AB40" s="208">
        <v>14.5</v>
      </c>
      <c r="AC40" s="208">
        <v>1128</v>
      </c>
      <c r="AD40" s="208">
        <v>3.33</v>
      </c>
      <c r="AE40" s="208">
        <v>12.2</v>
      </c>
      <c r="AF40" s="208">
        <v>75.099999999999994</v>
      </c>
      <c r="AG40" s="208">
        <v>4.9000000000000004</v>
      </c>
      <c r="AH40" s="208">
        <v>16</v>
      </c>
      <c r="AI40" s="208">
        <v>0.5</v>
      </c>
      <c r="AJ40" s="208">
        <v>0.3</v>
      </c>
      <c r="AK40" s="208">
        <v>0.9</v>
      </c>
      <c r="AL40" s="208">
        <v>59</v>
      </c>
      <c r="AM40" s="208">
        <v>0.35</v>
      </c>
      <c r="AN40" s="208">
        <v>7.8E-2</v>
      </c>
      <c r="AO40" s="208">
        <v>19</v>
      </c>
      <c r="AP40" s="208">
        <v>5</v>
      </c>
      <c r="AQ40" s="208">
        <v>0.51</v>
      </c>
      <c r="AR40" s="208">
        <v>223</v>
      </c>
      <c r="AS40" s="208">
        <v>0.105</v>
      </c>
      <c r="AT40" s="208">
        <v>2</v>
      </c>
      <c r="AU40" s="208">
        <v>1.05</v>
      </c>
      <c r="AV40" s="208">
        <v>5.7000000000000002E-2</v>
      </c>
      <c r="AW40" s="208">
        <v>0.6</v>
      </c>
      <c r="AX40" s="208">
        <v>0.2</v>
      </c>
      <c r="AY40" s="208">
        <v>0.86</v>
      </c>
      <c r="AZ40" s="208">
        <v>5</v>
      </c>
      <c r="BA40" s="208">
        <v>0.2</v>
      </c>
      <c r="BB40" s="208" t="s">
        <v>289</v>
      </c>
      <c r="BC40" s="208">
        <v>6</v>
      </c>
      <c r="BD40" s="208">
        <v>1.5</v>
      </c>
      <c r="BE40" s="208">
        <v>0.2</v>
      </c>
    </row>
    <row r="41" spans="1:57" ht="38.75" x14ac:dyDescent="0.2">
      <c r="A41" s="208" t="s">
        <v>329</v>
      </c>
      <c r="B41" s="208" t="s">
        <v>330</v>
      </c>
      <c r="C41" s="208">
        <f>D40</f>
        <v>31</v>
      </c>
      <c r="D41" s="208">
        <v>32.5</v>
      </c>
      <c r="E41" s="208">
        <f>D41-C41</f>
        <v>1.5</v>
      </c>
      <c r="F41" s="208" t="s">
        <v>281</v>
      </c>
      <c r="G41" s="211">
        <v>405961</v>
      </c>
      <c r="H41" s="208">
        <v>6919442</v>
      </c>
      <c r="J41" s="212">
        <v>41534</v>
      </c>
      <c r="K41" s="208" t="s">
        <v>282</v>
      </c>
      <c r="L41" s="208" t="s">
        <v>331</v>
      </c>
      <c r="N41" s="208" t="s">
        <v>284</v>
      </c>
      <c r="O41" s="208" t="s">
        <v>332</v>
      </c>
      <c r="Q41" s="208" t="s">
        <v>333</v>
      </c>
      <c r="T41" s="213">
        <v>1.5499999999999998</v>
      </c>
      <c r="U41" s="208" t="s">
        <v>329</v>
      </c>
      <c r="V41" s="208">
        <v>1.3</v>
      </c>
      <c r="W41" s="208">
        <v>155.6</v>
      </c>
      <c r="X41" s="208">
        <v>17.100000000000001</v>
      </c>
      <c r="Y41" s="208">
        <v>74</v>
      </c>
      <c r="Z41" s="208">
        <v>0.4</v>
      </c>
      <c r="AA41" s="208">
        <v>4.5</v>
      </c>
      <c r="AB41" s="208">
        <v>5.5</v>
      </c>
      <c r="AC41" s="208">
        <v>1128</v>
      </c>
      <c r="AD41" s="208">
        <v>1.84</v>
      </c>
      <c r="AE41" s="208">
        <v>7.4</v>
      </c>
      <c r="AF41" s="208">
        <v>0.25</v>
      </c>
      <c r="AG41" s="208">
        <v>2.7</v>
      </c>
      <c r="AH41" s="208">
        <v>23</v>
      </c>
      <c r="AI41" s="208">
        <v>0.4</v>
      </c>
      <c r="AJ41" s="208">
        <v>0.2</v>
      </c>
      <c r="AK41" s="208">
        <v>0.05</v>
      </c>
      <c r="AL41" s="208">
        <v>36</v>
      </c>
      <c r="AM41" s="208">
        <v>0.21</v>
      </c>
      <c r="AN41" s="208">
        <v>0.03</v>
      </c>
      <c r="AO41" s="208">
        <v>14</v>
      </c>
      <c r="AP41" s="208">
        <v>4</v>
      </c>
      <c r="AQ41" s="208">
        <v>0.21</v>
      </c>
      <c r="AR41" s="208">
        <v>270</v>
      </c>
      <c r="AS41" s="208">
        <v>3.4000000000000002E-2</v>
      </c>
      <c r="AT41" s="208">
        <v>1</v>
      </c>
      <c r="AU41" s="208">
        <v>0.62</v>
      </c>
      <c r="AV41" s="208">
        <v>2.8000000000000001E-2</v>
      </c>
      <c r="AW41" s="208">
        <v>0.27</v>
      </c>
      <c r="AX41" s="208">
        <v>0.05</v>
      </c>
      <c r="AY41" s="208">
        <v>0.32</v>
      </c>
      <c r="AZ41" s="208">
        <v>2.2000000000000002</v>
      </c>
      <c r="BA41" s="208">
        <v>0.05</v>
      </c>
      <c r="BB41" s="208" t="s">
        <v>289</v>
      </c>
      <c r="BC41" s="208">
        <v>3</v>
      </c>
      <c r="BD41" s="208">
        <v>0.25</v>
      </c>
      <c r="BE41" s="208">
        <v>0.1</v>
      </c>
    </row>
    <row r="42" spans="1:57" ht="25.85" x14ac:dyDescent="0.2">
      <c r="A42" s="208" t="s">
        <v>334</v>
      </c>
      <c r="B42" s="208" t="s">
        <v>330</v>
      </c>
      <c r="C42" s="208">
        <f>D41</f>
        <v>32.5</v>
      </c>
      <c r="D42" s="208">
        <v>40</v>
      </c>
      <c r="E42" s="208">
        <f>D42-C42</f>
        <v>7.5</v>
      </c>
      <c r="F42" s="208" t="s">
        <v>281</v>
      </c>
      <c r="G42" s="211">
        <v>405958</v>
      </c>
      <c r="H42" s="208">
        <v>6919440</v>
      </c>
      <c r="J42" s="212">
        <v>41534</v>
      </c>
      <c r="K42" s="208" t="s">
        <v>282</v>
      </c>
      <c r="L42" s="208" t="s">
        <v>331</v>
      </c>
      <c r="N42" s="208" t="s">
        <v>284</v>
      </c>
      <c r="O42" s="208" t="s">
        <v>335</v>
      </c>
      <c r="P42" s="208" t="s">
        <v>286</v>
      </c>
      <c r="Q42" s="208" t="s">
        <v>333</v>
      </c>
      <c r="T42" s="213">
        <v>5.2200000000000006</v>
      </c>
      <c r="U42" s="208" t="s">
        <v>334</v>
      </c>
      <c r="V42" s="208">
        <v>0.5</v>
      </c>
      <c r="W42" s="208">
        <v>80.8</v>
      </c>
      <c r="X42" s="208">
        <v>2.7</v>
      </c>
      <c r="Y42" s="208">
        <v>42</v>
      </c>
      <c r="Z42" s="208">
        <v>0.05</v>
      </c>
      <c r="AA42" s="208">
        <v>2.9</v>
      </c>
      <c r="AB42" s="208">
        <v>4.5999999999999996</v>
      </c>
      <c r="AC42" s="208">
        <v>474</v>
      </c>
      <c r="AD42" s="208">
        <v>1.93</v>
      </c>
      <c r="AE42" s="208">
        <v>1.6</v>
      </c>
      <c r="AF42" s="208">
        <v>0.25</v>
      </c>
      <c r="AG42" s="208">
        <v>4.0999999999999996</v>
      </c>
      <c r="AH42" s="208">
        <v>23</v>
      </c>
      <c r="AI42" s="208">
        <v>0.05</v>
      </c>
      <c r="AJ42" s="208">
        <v>0.05</v>
      </c>
      <c r="AK42" s="208">
        <v>0.05</v>
      </c>
      <c r="AL42" s="208">
        <v>42</v>
      </c>
      <c r="AM42" s="208">
        <v>0.49</v>
      </c>
      <c r="AN42" s="208">
        <v>7.0000000000000007E-2</v>
      </c>
      <c r="AO42" s="208">
        <v>11</v>
      </c>
      <c r="AP42" s="208">
        <v>6</v>
      </c>
      <c r="AQ42" s="208">
        <v>0.47</v>
      </c>
      <c r="AR42" s="208">
        <v>133</v>
      </c>
      <c r="AS42" s="208">
        <v>8.4000000000000005E-2</v>
      </c>
      <c r="AT42" s="208">
        <v>2</v>
      </c>
      <c r="AU42" s="208">
        <v>0.85</v>
      </c>
      <c r="AV42" s="208">
        <v>9.1999999999999998E-2</v>
      </c>
      <c r="AW42" s="208">
        <v>0.39</v>
      </c>
      <c r="AX42" s="208">
        <v>0.05</v>
      </c>
      <c r="AY42" s="208">
        <v>0.11</v>
      </c>
      <c r="AZ42" s="208">
        <v>3.4</v>
      </c>
      <c r="BA42" s="208">
        <v>0.1</v>
      </c>
      <c r="BB42" s="208" t="s">
        <v>289</v>
      </c>
      <c r="BC42" s="208">
        <v>4</v>
      </c>
      <c r="BD42" s="208">
        <v>0.25</v>
      </c>
      <c r="BE42" s="208">
        <v>0.1</v>
      </c>
    </row>
    <row r="43" spans="1:57" ht="25.85" x14ac:dyDescent="0.2">
      <c r="A43" s="208" t="s">
        <v>336</v>
      </c>
      <c r="B43" s="208" t="s">
        <v>330</v>
      </c>
      <c r="C43" s="208">
        <f>D42</f>
        <v>40</v>
      </c>
      <c r="D43" s="208">
        <v>42</v>
      </c>
      <c r="E43" s="208">
        <f>D43-C43</f>
        <v>2</v>
      </c>
      <c r="F43" s="208" t="s">
        <v>281</v>
      </c>
      <c r="G43" s="211">
        <v>405956</v>
      </c>
      <c r="H43" s="208">
        <v>6919437</v>
      </c>
      <c r="J43" s="212">
        <v>41534</v>
      </c>
      <c r="K43" s="208" t="s">
        <v>282</v>
      </c>
      <c r="L43" s="208" t="s">
        <v>331</v>
      </c>
      <c r="N43" s="208" t="s">
        <v>284</v>
      </c>
      <c r="O43" s="208" t="s">
        <v>337</v>
      </c>
      <c r="P43" s="208" t="s">
        <v>286</v>
      </c>
      <c r="Q43" s="208" t="s">
        <v>333</v>
      </c>
      <c r="T43" s="213">
        <v>0.31666666666666671</v>
      </c>
      <c r="U43" s="208" t="s">
        <v>336</v>
      </c>
      <c r="V43" s="208">
        <v>0.8</v>
      </c>
      <c r="W43" s="208">
        <v>14.3</v>
      </c>
      <c r="X43" s="208">
        <v>1.9</v>
      </c>
      <c r="Y43" s="208">
        <v>22</v>
      </c>
      <c r="Z43" s="208">
        <v>0.05</v>
      </c>
      <c r="AA43" s="208">
        <v>1.1000000000000001</v>
      </c>
      <c r="AB43" s="208">
        <v>1.8</v>
      </c>
      <c r="AC43" s="208">
        <v>277</v>
      </c>
      <c r="AD43" s="208">
        <v>1.01</v>
      </c>
      <c r="AE43" s="208">
        <v>1</v>
      </c>
      <c r="AF43" s="208">
        <v>0.25</v>
      </c>
      <c r="AG43" s="208">
        <v>1.3</v>
      </c>
      <c r="AH43" s="208">
        <v>15</v>
      </c>
      <c r="AI43" s="208">
        <v>0.05</v>
      </c>
      <c r="AJ43" s="208">
        <v>0.05</v>
      </c>
      <c r="AK43" s="208">
        <v>0.05</v>
      </c>
      <c r="AL43" s="208">
        <v>16</v>
      </c>
      <c r="AM43" s="208">
        <v>0.11</v>
      </c>
      <c r="AN43" s="208">
        <v>0.02</v>
      </c>
      <c r="AO43" s="208">
        <v>4</v>
      </c>
      <c r="AP43" s="208">
        <v>3</v>
      </c>
      <c r="AQ43" s="208">
        <v>0.16</v>
      </c>
      <c r="AR43" s="208">
        <v>108</v>
      </c>
      <c r="AS43" s="208">
        <v>2.8000000000000001E-2</v>
      </c>
      <c r="AT43" s="208">
        <v>0.5</v>
      </c>
      <c r="AU43" s="208">
        <v>0.46</v>
      </c>
      <c r="AV43" s="208">
        <v>5.8999999999999997E-2</v>
      </c>
      <c r="AW43" s="208">
        <v>0.21</v>
      </c>
      <c r="AX43" s="208">
        <v>0.05</v>
      </c>
      <c r="AY43" s="208">
        <v>0.21</v>
      </c>
      <c r="AZ43" s="208">
        <v>1.4</v>
      </c>
      <c r="BA43" s="208">
        <v>0.05</v>
      </c>
      <c r="BB43" s="208" t="s">
        <v>289</v>
      </c>
      <c r="BC43" s="208">
        <v>3</v>
      </c>
      <c r="BD43" s="208">
        <v>0.25</v>
      </c>
      <c r="BE43" s="208">
        <v>0.1</v>
      </c>
    </row>
  </sheetData>
  <pageMargins left="0.7" right="0.7" top="0.75" bottom="0.75" header="0.3" footer="0.3"/>
  <pageSetup scale="60" fitToWidth="2" fitToHeight="2" orientation="landscape" horizontalDpi="4294967294" verticalDpi="0" r:id="rId1"/>
  <headerFooter>
    <oddHeader>&amp;C2013 Rock Samples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workbookViewId="0">
      <selection sqref="A1:M51"/>
    </sheetView>
  </sheetViews>
  <sheetFormatPr defaultRowHeight="12.9" x14ac:dyDescent="0.2"/>
  <cols>
    <col min="1" max="1" width="12.875" customWidth="1"/>
  </cols>
  <sheetData>
    <row r="1" spans="1:13" x14ac:dyDescent="0.2">
      <c r="A1" s="214" t="s">
        <v>173</v>
      </c>
      <c r="B1" s="274" t="s">
        <v>374</v>
      </c>
      <c r="C1" s="274"/>
      <c r="D1" s="274"/>
      <c r="E1" s="274"/>
      <c r="F1" s="274"/>
      <c r="G1" s="274"/>
      <c r="H1" s="274"/>
      <c r="I1" s="274"/>
      <c r="J1" s="214"/>
      <c r="K1" s="215" t="s">
        <v>375</v>
      </c>
      <c r="L1" s="214" t="s">
        <v>376</v>
      </c>
      <c r="M1" s="214" t="s">
        <v>377</v>
      </c>
    </row>
    <row r="2" spans="1:13" x14ac:dyDescent="0.2">
      <c r="A2" s="214" t="s">
        <v>279</v>
      </c>
      <c r="B2" s="214">
        <v>1.3</v>
      </c>
      <c r="C2" s="214">
        <v>2.9</v>
      </c>
      <c r="D2" s="214">
        <v>3.3</v>
      </c>
      <c r="E2" s="214">
        <v>11.3</v>
      </c>
      <c r="F2" s="214">
        <v>4.5999999999999996</v>
      </c>
      <c r="G2" s="214">
        <v>5</v>
      </c>
      <c r="H2" s="214">
        <v>9.9</v>
      </c>
      <c r="I2" s="214">
        <v>3.7</v>
      </c>
      <c r="J2" s="214"/>
      <c r="K2" s="215">
        <f>AVERAGE(B2:I2)</f>
        <v>5.25</v>
      </c>
      <c r="L2" s="214">
        <v>11.3</v>
      </c>
      <c r="M2" s="214">
        <v>1.3</v>
      </c>
    </row>
    <row r="3" spans="1:13" x14ac:dyDescent="0.2">
      <c r="A3" s="214" t="s">
        <v>290</v>
      </c>
      <c r="B3" s="214">
        <v>3.7</v>
      </c>
      <c r="C3" s="214">
        <v>6.4</v>
      </c>
      <c r="D3" s="214">
        <v>7.5</v>
      </c>
      <c r="E3" s="214"/>
      <c r="F3" s="214"/>
      <c r="G3" s="214"/>
      <c r="H3" s="214"/>
      <c r="I3" s="214"/>
      <c r="J3" s="214"/>
      <c r="K3" s="215">
        <f t="shared" ref="K3:K50" si="0">AVERAGE(B3:I3)</f>
        <v>5.8666666666666671</v>
      </c>
      <c r="L3" s="214">
        <v>7.5</v>
      </c>
      <c r="M3" s="214">
        <v>3.7</v>
      </c>
    </row>
    <row r="4" spans="1:13" x14ac:dyDescent="0.2">
      <c r="A4" s="214" t="s">
        <v>292</v>
      </c>
      <c r="B4" s="214">
        <v>9.3000000000000007</v>
      </c>
      <c r="C4" s="214">
        <v>9</v>
      </c>
      <c r="D4" s="214">
        <v>7.8</v>
      </c>
      <c r="E4" s="214">
        <v>9.1</v>
      </c>
      <c r="F4" s="214"/>
      <c r="G4" s="214"/>
      <c r="H4" s="214"/>
      <c r="I4" s="214"/>
      <c r="J4" s="214"/>
      <c r="K4" s="215">
        <f t="shared" si="0"/>
        <v>8.8000000000000007</v>
      </c>
      <c r="L4" s="214">
        <v>9.3000000000000007</v>
      </c>
      <c r="M4" s="214">
        <v>7.8</v>
      </c>
    </row>
    <row r="5" spans="1:13" x14ac:dyDescent="0.2">
      <c r="A5" s="214" t="s">
        <v>293</v>
      </c>
      <c r="B5" s="214">
        <v>19.5</v>
      </c>
      <c r="C5" s="214">
        <v>6.6</v>
      </c>
      <c r="D5" s="214">
        <v>26.3</v>
      </c>
      <c r="E5" s="214">
        <v>11.1</v>
      </c>
      <c r="F5" s="214">
        <v>13</v>
      </c>
      <c r="G5" s="214">
        <v>11.9</v>
      </c>
      <c r="H5" s="214"/>
      <c r="I5" s="214"/>
      <c r="J5" s="214"/>
      <c r="K5" s="215">
        <f>AVERAGE(B5:G5)</f>
        <v>14.733333333333334</v>
      </c>
      <c r="L5" s="214">
        <v>26.3</v>
      </c>
      <c r="M5" s="214">
        <v>6.6</v>
      </c>
    </row>
    <row r="6" spans="1:13" x14ac:dyDescent="0.2">
      <c r="A6" s="214" t="s">
        <v>295</v>
      </c>
      <c r="B6" s="214">
        <v>13.9</v>
      </c>
      <c r="C6" s="214">
        <v>7.9</v>
      </c>
      <c r="D6" s="214">
        <v>10.9</v>
      </c>
      <c r="E6" s="214">
        <v>13.6</v>
      </c>
      <c r="F6" s="214"/>
      <c r="G6" s="214"/>
      <c r="H6" s="214"/>
      <c r="I6" s="214"/>
      <c r="J6" s="214"/>
      <c r="K6" s="215">
        <f t="shared" si="0"/>
        <v>11.575000000000001</v>
      </c>
      <c r="L6" s="214">
        <v>13.9</v>
      </c>
      <c r="M6" s="214">
        <v>7.9</v>
      </c>
    </row>
    <row r="7" spans="1:13" x14ac:dyDescent="0.2">
      <c r="A7" s="214" t="s">
        <v>296</v>
      </c>
      <c r="B7" s="214">
        <v>4.5</v>
      </c>
      <c r="C7" s="214">
        <v>1.8</v>
      </c>
      <c r="D7" s="214">
        <v>9</v>
      </c>
      <c r="E7" s="214">
        <v>2</v>
      </c>
      <c r="F7" s="214">
        <v>1.8</v>
      </c>
      <c r="G7" s="214"/>
      <c r="H7" s="214"/>
      <c r="I7" s="214"/>
      <c r="J7" s="214"/>
      <c r="K7" s="215">
        <f t="shared" si="0"/>
        <v>3.8200000000000003</v>
      </c>
      <c r="L7" s="214">
        <v>9</v>
      </c>
      <c r="M7" s="214">
        <v>1.8</v>
      </c>
    </row>
    <row r="8" spans="1:13" x14ac:dyDescent="0.2">
      <c r="A8" s="214" t="s">
        <v>299</v>
      </c>
      <c r="B8" s="214">
        <v>14.1</v>
      </c>
      <c r="C8" s="214">
        <v>13.3</v>
      </c>
      <c r="D8" s="214">
        <v>41</v>
      </c>
      <c r="E8" s="214">
        <v>56.5</v>
      </c>
      <c r="F8" s="214"/>
      <c r="G8" s="214"/>
      <c r="H8" s="214"/>
      <c r="I8" s="214"/>
      <c r="J8" s="214"/>
      <c r="K8" s="215">
        <f t="shared" si="0"/>
        <v>31.225000000000001</v>
      </c>
      <c r="L8" s="214">
        <v>56.5</v>
      </c>
      <c r="M8" s="214">
        <v>13.3</v>
      </c>
    </row>
    <row r="9" spans="1:13" x14ac:dyDescent="0.2">
      <c r="A9" s="214" t="s">
        <v>300</v>
      </c>
      <c r="B9" s="214">
        <v>20</v>
      </c>
      <c r="C9" s="214">
        <v>32.1</v>
      </c>
      <c r="D9" s="214">
        <v>47.8</v>
      </c>
      <c r="E9" s="214">
        <v>16.399999999999999</v>
      </c>
      <c r="F9" s="214">
        <v>52.5</v>
      </c>
      <c r="G9" s="214">
        <v>44.8</v>
      </c>
      <c r="H9" s="214"/>
      <c r="I9" s="214"/>
      <c r="J9" s="214"/>
      <c r="K9" s="215">
        <f t="shared" si="0"/>
        <v>35.6</v>
      </c>
      <c r="L9" s="214">
        <v>52.5</v>
      </c>
      <c r="M9" s="214">
        <v>16.399999999999999</v>
      </c>
    </row>
    <row r="10" spans="1:13" x14ac:dyDescent="0.2">
      <c r="A10" s="214" t="s">
        <v>302</v>
      </c>
      <c r="B10" s="214">
        <v>78.8</v>
      </c>
      <c r="C10" s="214">
        <v>48.9</v>
      </c>
      <c r="D10" s="214">
        <v>60.9</v>
      </c>
      <c r="E10" s="214">
        <v>76.8</v>
      </c>
      <c r="F10" s="214"/>
      <c r="G10" s="214"/>
      <c r="H10" s="214"/>
      <c r="I10" s="214"/>
      <c r="J10" s="214"/>
      <c r="K10" s="215">
        <f t="shared" si="0"/>
        <v>66.349999999999994</v>
      </c>
      <c r="L10" s="214"/>
      <c r="M10" s="214"/>
    </row>
    <row r="11" spans="1:13" x14ac:dyDescent="0.2">
      <c r="A11" s="214" t="s">
        <v>303</v>
      </c>
      <c r="B11" s="214"/>
      <c r="C11" s="214"/>
      <c r="D11" s="214"/>
      <c r="E11" s="214"/>
      <c r="F11" s="214"/>
      <c r="G11" s="214"/>
      <c r="H11" s="214"/>
      <c r="I11" s="214"/>
      <c r="J11" s="214"/>
      <c r="K11" s="215"/>
      <c r="L11" s="214"/>
      <c r="M11" s="214"/>
    </row>
    <row r="12" spans="1:13" x14ac:dyDescent="0.2">
      <c r="A12" s="214" t="s">
        <v>304</v>
      </c>
      <c r="B12" s="214">
        <v>1.7</v>
      </c>
      <c r="C12" s="214">
        <v>1.6</v>
      </c>
      <c r="D12" s="214">
        <v>1.6</v>
      </c>
      <c r="E12" s="214">
        <v>2.1</v>
      </c>
      <c r="F12" s="214"/>
      <c r="G12" s="214"/>
      <c r="H12" s="214"/>
      <c r="I12" s="214"/>
      <c r="J12" s="214"/>
      <c r="K12" s="215">
        <f t="shared" si="0"/>
        <v>1.75</v>
      </c>
      <c r="L12" s="214">
        <v>2.1</v>
      </c>
      <c r="M12" s="214">
        <v>1.6</v>
      </c>
    </row>
    <row r="13" spans="1:13" x14ac:dyDescent="0.2">
      <c r="A13" s="214" t="s">
        <v>306</v>
      </c>
      <c r="B13" s="214">
        <v>3.3</v>
      </c>
      <c r="C13" s="214">
        <v>2</v>
      </c>
      <c r="D13" s="214">
        <v>2.8</v>
      </c>
      <c r="E13" s="214">
        <v>4.5</v>
      </c>
      <c r="F13" s="214"/>
      <c r="G13" s="214"/>
      <c r="H13" s="214"/>
      <c r="I13" s="214"/>
      <c r="J13" s="214"/>
      <c r="K13" s="215">
        <f t="shared" si="0"/>
        <v>3.15</v>
      </c>
      <c r="L13" s="214">
        <v>4.5</v>
      </c>
      <c r="M13" s="214">
        <v>2</v>
      </c>
    </row>
    <row r="14" spans="1:13" x14ac:dyDescent="0.2">
      <c r="A14" s="214" t="s">
        <v>308</v>
      </c>
      <c r="B14" s="214">
        <v>5</v>
      </c>
      <c r="C14" s="214">
        <v>7.2</v>
      </c>
      <c r="D14" s="214">
        <v>6</v>
      </c>
      <c r="E14" s="214">
        <v>4.3</v>
      </c>
      <c r="F14" s="214">
        <v>6.6</v>
      </c>
      <c r="G14" s="214"/>
      <c r="H14" s="214"/>
      <c r="I14" s="214"/>
      <c r="J14" s="214"/>
      <c r="K14" s="215">
        <f t="shared" si="0"/>
        <v>5.82</v>
      </c>
      <c r="L14" s="214">
        <v>7.2</v>
      </c>
      <c r="M14" s="214">
        <v>4.3</v>
      </c>
    </row>
    <row r="15" spans="1:13" x14ac:dyDescent="0.2">
      <c r="A15" s="214" t="s">
        <v>310</v>
      </c>
      <c r="B15" s="214">
        <v>9.9</v>
      </c>
      <c r="C15" s="214">
        <v>6.5</v>
      </c>
      <c r="D15" s="214">
        <v>10.1</v>
      </c>
      <c r="E15" s="214">
        <v>9.1</v>
      </c>
      <c r="F15" s="214">
        <v>7.1</v>
      </c>
      <c r="G15" s="214"/>
      <c r="H15" s="214"/>
      <c r="I15" s="214"/>
      <c r="J15" s="214"/>
      <c r="K15" s="215">
        <f t="shared" si="0"/>
        <v>8.5400000000000009</v>
      </c>
      <c r="L15" s="214">
        <v>10.1</v>
      </c>
      <c r="M15" s="214">
        <v>6.5</v>
      </c>
    </row>
    <row r="16" spans="1:13" x14ac:dyDescent="0.2">
      <c r="A16" s="214" t="s">
        <v>312</v>
      </c>
      <c r="B16" s="214">
        <v>3.6</v>
      </c>
      <c r="C16" s="214">
        <v>9.6999999999999993</v>
      </c>
      <c r="D16" s="214">
        <v>4.8</v>
      </c>
      <c r="E16" s="214">
        <v>12.7</v>
      </c>
      <c r="F16" s="214">
        <v>2.2999999999999998</v>
      </c>
      <c r="G16" s="214"/>
      <c r="H16" s="214"/>
      <c r="I16" s="214"/>
      <c r="J16" s="214"/>
      <c r="K16" s="215">
        <f t="shared" si="0"/>
        <v>6.6199999999999992</v>
      </c>
      <c r="L16" s="214">
        <v>12.7</v>
      </c>
      <c r="M16" s="214">
        <v>2.2999999999999998</v>
      </c>
    </row>
    <row r="17" spans="1:13" x14ac:dyDescent="0.2">
      <c r="A17" s="214" t="s">
        <v>314</v>
      </c>
      <c r="B17" s="214">
        <v>3.9</v>
      </c>
      <c r="C17" s="214">
        <v>1.6</v>
      </c>
      <c r="D17" s="214">
        <v>2.4</v>
      </c>
      <c r="E17" s="214">
        <v>6</v>
      </c>
      <c r="F17" s="214">
        <v>4.7</v>
      </c>
      <c r="G17" s="214">
        <v>4.0999999999999996</v>
      </c>
      <c r="H17" s="214"/>
      <c r="I17" s="214"/>
      <c r="J17" s="214"/>
      <c r="K17" s="215">
        <f t="shared" si="0"/>
        <v>3.7833333333333337</v>
      </c>
      <c r="L17" s="214">
        <v>4.7</v>
      </c>
      <c r="M17" s="214">
        <v>1.6</v>
      </c>
    </row>
    <row r="18" spans="1:13" x14ac:dyDescent="0.2">
      <c r="A18" s="214" t="s">
        <v>378</v>
      </c>
      <c r="B18" s="214">
        <v>6.5</v>
      </c>
      <c r="C18" s="214">
        <v>1.9</v>
      </c>
      <c r="D18" s="214">
        <v>0.7</v>
      </c>
      <c r="E18" s="214">
        <v>14.4</v>
      </c>
      <c r="F18" s="214">
        <v>8.6999999999999993</v>
      </c>
      <c r="G18" s="214">
        <v>2.2999999999999998</v>
      </c>
      <c r="H18" s="214"/>
      <c r="I18" s="214"/>
      <c r="J18" s="214"/>
      <c r="K18" s="215">
        <f t="shared" si="0"/>
        <v>5.75</v>
      </c>
      <c r="L18" s="214">
        <v>14.4</v>
      </c>
      <c r="M18" s="214">
        <v>0.7</v>
      </c>
    </row>
    <row r="19" spans="1:13" x14ac:dyDescent="0.2">
      <c r="A19" s="214" t="s">
        <v>317</v>
      </c>
      <c r="B19" s="214">
        <v>2.8</v>
      </c>
      <c r="C19" s="214">
        <v>2.6</v>
      </c>
      <c r="D19" s="214">
        <v>7.2</v>
      </c>
      <c r="E19" s="214">
        <v>4.2</v>
      </c>
      <c r="F19" s="214">
        <v>5.8</v>
      </c>
      <c r="G19" s="214">
        <v>6.7</v>
      </c>
      <c r="H19" s="214"/>
      <c r="I19" s="214"/>
      <c r="J19" s="214"/>
      <c r="K19" s="215">
        <f t="shared" si="0"/>
        <v>4.8833333333333337</v>
      </c>
      <c r="L19" s="214">
        <v>7.2</v>
      </c>
      <c r="M19" s="214">
        <v>2.6</v>
      </c>
    </row>
    <row r="20" spans="1:13" x14ac:dyDescent="0.2">
      <c r="A20" s="214" t="s">
        <v>319</v>
      </c>
      <c r="B20" s="214">
        <v>8.9</v>
      </c>
      <c r="C20" s="214">
        <v>5.2</v>
      </c>
      <c r="D20" s="214">
        <v>19.899999999999999</v>
      </c>
      <c r="E20" s="214">
        <v>11.3</v>
      </c>
      <c r="F20" s="214">
        <v>4.8</v>
      </c>
      <c r="G20" s="214"/>
      <c r="H20" s="214"/>
      <c r="I20" s="214"/>
      <c r="J20" s="214"/>
      <c r="K20" s="215">
        <f t="shared" si="0"/>
        <v>10.02</v>
      </c>
      <c r="L20" s="214">
        <v>19.899999999999999</v>
      </c>
      <c r="M20" s="214">
        <v>4.8</v>
      </c>
    </row>
    <row r="21" spans="1:13" x14ac:dyDescent="0.2">
      <c r="A21" s="214" t="s">
        <v>321</v>
      </c>
      <c r="B21" s="214">
        <v>5.2</v>
      </c>
      <c r="C21" s="214">
        <v>7.1</v>
      </c>
      <c r="D21" s="214">
        <v>6.7</v>
      </c>
      <c r="E21" s="214">
        <v>5.4</v>
      </c>
      <c r="F21" s="214">
        <v>6.4</v>
      </c>
      <c r="G21" s="214"/>
      <c r="H21" s="214"/>
      <c r="I21" s="214"/>
      <c r="J21" s="214"/>
      <c r="K21" s="215">
        <f t="shared" si="0"/>
        <v>6.1599999999999993</v>
      </c>
      <c r="L21" s="214">
        <v>7.1</v>
      </c>
      <c r="M21" s="214">
        <v>5.2</v>
      </c>
    </row>
    <row r="22" spans="1:13" x14ac:dyDescent="0.2">
      <c r="A22" s="214" t="s">
        <v>323</v>
      </c>
      <c r="B22" s="214">
        <v>1.7</v>
      </c>
      <c r="C22" s="214">
        <v>5.5</v>
      </c>
      <c r="D22" s="214">
        <v>26.3</v>
      </c>
      <c r="E22" s="214">
        <v>1.2</v>
      </c>
      <c r="F22" s="214">
        <v>3.1</v>
      </c>
      <c r="G22" s="214">
        <v>5</v>
      </c>
      <c r="H22" s="214"/>
      <c r="I22" s="214"/>
      <c r="J22" s="214"/>
      <c r="K22" s="215">
        <f t="shared" si="0"/>
        <v>7.1333333333333337</v>
      </c>
      <c r="L22" s="214">
        <v>26.3</v>
      </c>
      <c r="M22" s="214">
        <v>1.2</v>
      </c>
    </row>
    <row r="23" spans="1:13" x14ac:dyDescent="0.2">
      <c r="A23" s="214" t="s">
        <v>324</v>
      </c>
      <c r="B23" s="214">
        <v>6</v>
      </c>
      <c r="C23" s="214">
        <v>5.3</v>
      </c>
      <c r="D23" s="214">
        <v>7.7</v>
      </c>
      <c r="E23" s="214">
        <v>8.1999999999999993</v>
      </c>
      <c r="F23" s="214">
        <v>5.4</v>
      </c>
      <c r="G23" s="214"/>
      <c r="H23" s="214"/>
      <c r="I23" s="214"/>
      <c r="J23" s="214"/>
      <c r="K23" s="215">
        <f t="shared" si="0"/>
        <v>6.5200000000000005</v>
      </c>
      <c r="L23" s="214">
        <v>8.1999999999999993</v>
      </c>
      <c r="M23" s="214">
        <v>5.3</v>
      </c>
    </row>
    <row r="24" spans="1:13" x14ac:dyDescent="0.2">
      <c r="A24" s="214" t="s">
        <v>326</v>
      </c>
      <c r="B24" s="214">
        <v>5.9</v>
      </c>
      <c r="C24" s="214">
        <v>2.9</v>
      </c>
      <c r="D24" s="214">
        <v>6.7</v>
      </c>
      <c r="E24" s="214">
        <v>8.1999999999999993</v>
      </c>
      <c r="F24" s="214">
        <v>9.9</v>
      </c>
      <c r="G24" s="214">
        <v>7.2</v>
      </c>
      <c r="H24" s="214"/>
      <c r="I24" s="214"/>
      <c r="J24" s="214"/>
      <c r="K24" s="215">
        <f t="shared" si="0"/>
        <v>6.8000000000000007</v>
      </c>
      <c r="L24" s="214">
        <v>9.9</v>
      </c>
      <c r="M24" s="214">
        <v>2.9</v>
      </c>
    </row>
    <row r="25" spans="1:13" x14ac:dyDescent="0.2">
      <c r="A25" s="214" t="s">
        <v>328</v>
      </c>
      <c r="B25" s="214">
        <v>2.7</v>
      </c>
      <c r="C25" s="214">
        <v>2.4</v>
      </c>
      <c r="D25" s="214">
        <v>2</v>
      </c>
      <c r="E25" s="214">
        <v>1.7</v>
      </c>
      <c r="F25" s="214">
        <v>5.5</v>
      </c>
      <c r="G25" s="214">
        <v>3.5</v>
      </c>
      <c r="H25" s="214">
        <v>5.0999999999999996</v>
      </c>
      <c r="I25" s="214"/>
      <c r="J25" s="214"/>
      <c r="K25" s="215">
        <f t="shared" si="0"/>
        <v>3.2714285714285714</v>
      </c>
      <c r="L25" s="214">
        <v>5.5</v>
      </c>
      <c r="M25" s="214">
        <v>1.7</v>
      </c>
    </row>
    <row r="26" spans="1:13" x14ac:dyDescent="0.2">
      <c r="A26" s="214" t="s">
        <v>288</v>
      </c>
      <c r="B26" s="214">
        <v>11.8</v>
      </c>
      <c r="C26" s="214">
        <v>1.5</v>
      </c>
      <c r="D26" s="214">
        <v>2.6</v>
      </c>
      <c r="E26" s="214">
        <v>6.2</v>
      </c>
      <c r="F26" s="214">
        <v>3</v>
      </c>
      <c r="G26" s="214">
        <v>12.3</v>
      </c>
      <c r="H26" s="214"/>
      <c r="I26" s="214"/>
      <c r="J26" s="214"/>
      <c r="K26" s="215">
        <f t="shared" si="0"/>
        <v>6.2333333333333343</v>
      </c>
      <c r="L26" s="214">
        <v>12.3</v>
      </c>
      <c r="M26" s="214">
        <v>1.5</v>
      </c>
    </row>
    <row r="27" spans="1:13" x14ac:dyDescent="0.2">
      <c r="A27" s="214" t="s">
        <v>329</v>
      </c>
      <c r="B27" s="214">
        <v>0.6</v>
      </c>
      <c r="C27" s="214">
        <v>0.2</v>
      </c>
      <c r="D27" s="214">
        <v>0.3</v>
      </c>
      <c r="E27" s="214">
        <v>0.3</v>
      </c>
      <c r="F27" s="214">
        <v>7.7</v>
      </c>
      <c r="G27" s="214">
        <v>0.2</v>
      </c>
      <c r="H27" s="214"/>
      <c r="I27" s="214"/>
      <c r="J27" s="214"/>
      <c r="K27" s="215">
        <f t="shared" si="0"/>
        <v>1.5499999999999998</v>
      </c>
      <c r="L27" s="214">
        <v>7.7</v>
      </c>
      <c r="M27" s="214">
        <v>0.2</v>
      </c>
    </row>
    <row r="28" spans="1:13" x14ac:dyDescent="0.2">
      <c r="A28" s="214" t="s">
        <v>334</v>
      </c>
      <c r="B28" s="214">
        <v>14.4</v>
      </c>
      <c r="C28" s="214">
        <v>0.4</v>
      </c>
      <c r="D28" s="214">
        <v>4.0999999999999996</v>
      </c>
      <c r="E28" s="214">
        <v>7.1</v>
      </c>
      <c r="F28" s="214">
        <v>0.1</v>
      </c>
      <c r="G28" s="214"/>
      <c r="H28" s="214"/>
      <c r="I28" s="214"/>
      <c r="J28" s="214"/>
      <c r="K28" s="215">
        <f t="shared" si="0"/>
        <v>5.2200000000000006</v>
      </c>
      <c r="L28" s="214">
        <v>14.4</v>
      </c>
      <c r="M28" s="214">
        <v>0.1</v>
      </c>
    </row>
    <row r="29" spans="1:13" x14ac:dyDescent="0.2">
      <c r="A29" s="214" t="s">
        <v>336</v>
      </c>
      <c r="B29" s="214">
        <v>0.5</v>
      </c>
      <c r="C29" s="214">
        <v>0.6</v>
      </c>
      <c r="D29" s="214">
        <v>0.3</v>
      </c>
      <c r="E29" s="214">
        <v>0.3</v>
      </c>
      <c r="F29" s="214">
        <v>0.1</v>
      </c>
      <c r="G29" s="214">
        <v>0.1</v>
      </c>
      <c r="H29" s="214"/>
      <c r="I29" s="214"/>
      <c r="J29" s="214"/>
      <c r="K29" s="215">
        <f t="shared" si="0"/>
        <v>0.31666666666666671</v>
      </c>
      <c r="L29" s="214">
        <v>0.6</v>
      </c>
      <c r="M29" s="214">
        <v>0.1</v>
      </c>
    </row>
    <row r="30" spans="1:13" x14ac:dyDescent="0.2">
      <c r="A30" s="214" t="s">
        <v>338</v>
      </c>
      <c r="B30" s="214">
        <v>4</v>
      </c>
      <c r="C30" s="214">
        <v>5.4</v>
      </c>
      <c r="D30" s="214">
        <v>5.2</v>
      </c>
      <c r="E30" s="214">
        <v>5.8</v>
      </c>
      <c r="F30" s="214">
        <v>9.1999999999999993</v>
      </c>
      <c r="G30" s="214">
        <v>4.7</v>
      </c>
      <c r="H30" s="214">
        <v>2.7</v>
      </c>
      <c r="I30" s="214"/>
      <c r="J30" s="214"/>
      <c r="K30" s="215">
        <f t="shared" si="0"/>
        <v>5.2857142857142865</v>
      </c>
      <c r="L30" s="214">
        <v>9.1999999999999993</v>
      </c>
      <c r="M30" s="214">
        <v>2.7</v>
      </c>
    </row>
    <row r="31" spans="1:13" x14ac:dyDescent="0.2">
      <c r="A31" s="214" t="s">
        <v>341</v>
      </c>
      <c r="B31" s="214">
        <v>3.8</v>
      </c>
      <c r="C31" s="214">
        <v>3.3</v>
      </c>
      <c r="D31" s="214">
        <v>0.7</v>
      </c>
      <c r="E31" s="214">
        <v>2.4</v>
      </c>
      <c r="F31" s="214"/>
      <c r="G31" s="214"/>
      <c r="H31" s="214"/>
      <c r="I31" s="214"/>
      <c r="J31" s="214"/>
      <c r="K31" s="215">
        <f t="shared" si="0"/>
        <v>2.5499999999999998</v>
      </c>
      <c r="L31" s="214">
        <v>3.8</v>
      </c>
      <c r="M31" s="214">
        <v>0.7</v>
      </c>
    </row>
    <row r="32" spans="1:13" x14ac:dyDescent="0.2">
      <c r="A32" s="214" t="s">
        <v>344</v>
      </c>
      <c r="B32" s="214">
        <v>1.7</v>
      </c>
      <c r="C32" s="214">
        <v>3.1</v>
      </c>
      <c r="D32" s="214">
        <v>2.2000000000000002</v>
      </c>
      <c r="E32" s="214">
        <v>3.1</v>
      </c>
      <c r="F32" s="214">
        <v>2</v>
      </c>
      <c r="G32" s="214"/>
      <c r="H32" s="214"/>
      <c r="I32" s="214"/>
      <c r="J32" s="214"/>
      <c r="K32" s="215">
        <f t="shared" si="0"/>
        <v>2.42</v>
      </c>
      <c r="L32" s="214">
        <v>3.1</v>
      </c>
      <c r="M32" s="214">
        <v>1.7</v>
      </c>
    </row>
    <row r="33" spans="1:13" x14ac:dyDescent="0.2">
      <c r="A33" s="214" t="s">
        <v>345</v>
      </c>
      <c r="B33" s="214">
        <v>5.5</v>
      </c>
      <c r="C33" s="214">
        <v>6.8</v>
      </c>
      <c r="D33" s="214">
        <v>66.7</v>
      </c>
      <c r="E33" s="214">
        <v>11.3</v>
      </c>
      <c r="F33" s="214">
        <v>128</v>
      </c>
      <c r="G33" s="214"/>
      <c r="H33" s="214"/>
      <c r="I33" s="214"/>
      <c r="J33" s="214"/>
      <c r="K33" s="215">
        <f t="shared" si="0"/>
        <v>43.660000000000004</v>
      </c>
      <c r="L33" s="214">
        <v>128</v>
      </c>
      <c r="M33" s="214">
        <v>5.5</v>
      </c>
    </row>
    <row r="34" spans="1:13" x14ac:dyDescent="0.2">
      <c r="A34" s="214" t="s">
        <v>348</v>
      </c>
      <c r="B34" s="214">
        <v>11.8</v>
      </c>
      <c r="C34" s="214">
        <v>4.8</v>
      </c>
      <c r="D34" s="214">
        <v>1.6</v>
      </c>
      <c r="E34" s="214">
        <v>8.6</v>
      </c>
      <c r="F34" s="214"/>
      <c r="G34" s="214"/>
      <c r="H34" s="214"/>
      <c r="I34" s="214"/>
      <c r="J34" s="214"/>
      <c r="K34" s="215">
        <f t="shared" si="0"/>
        <v>6.7000000000000011</v>
      </c>
      <c r="L34" s="214">
        <v>11.8</v>
      </c>
      <c r="M34" s="214">
        <v>1.6</v>
      </c>
    </row>
    <row r="35" spans="1:13" x14ac:dyDescent="0.2">
      <c r="A35" s="214" t="s">
        <v>349</v>
      </c>
      <c r="B35" s="214">
        <v>11</v>
      </c>
      <c r="C35" s="214">
        <v>3.3</v>
      </c>
      <c r="D35" s="214">
        <v>3.9</v>
      </c>
      <c r="E35" s="214">
        <v>2.7</v>
      </c>
      <c r="F35" s="214"/>
      <c r="G35" s="214"/>
      <c r="H35" s="214"/>
      <c r="I35" s="214"/>
      <c r="J35" s="214"/>
      <c r="K35" s="215">
        <f t="shared" si="0"/>
        <v>5.2249999999999996</v>
      </c>
      <c r="L35" s="214">
        <v>11</v>
      </c>
      <c r="M35" s="214">
        <v>2.7</v>
      </c>
    </row>
    <row r="36" spans="1:13" x14ac:dyDescent="0.2">
      <c r="A36" s="214" t="s">
        <v>351</v>
      </c>
      <c r="B36" s="214">
        <v>0.3</v>
      </c>
      <c r="C36" s="214">
        <v>0.3</v>
      </c>
      <c r="D36" s="214">
        <v>0.8</v>
      </c>
      <c r="E36" s="214">
        <v>0.2</v>
      </c>
      <c r="F36" s="214">
        <v>0.5</v>
      </c>
      <c r="G36" s="214"/>
      <c r="H36" s="214"/>
      <c r="I36" s="214"/>
      <c r="J36" s="214"/>
      <c r="K36" s="215">
        <f t="shared" si="0"/>
        <v>0.41999999999999993</v>
      </c>
      <c r="L36" s="214">
        <v>0.8</v>
      </c>
      <c r="M36" s="214">
        <v>0.2</v>
      </c>
    </row>
    <row r="37" spans="1:13" x14ac:dyDescent="0.2">
      <c r="A37" s="214" t="s">
        <v>307</v>
      </c>
      <c r="B37" s="214">
        <v>1.2</v>
      </c>
      <c r="C37" s="214">
        <v>1.1000000000000001</v>
      </c>
      <c r="D37" s="214">
        <v>1.3</v>
      </c>
      <c r="E37" s="214">
        <v>1.9</v>
      </c>
      <c r="F37" s="214">
        <v>2.2999999999999998</v>
      </c>
      <c r="G37" s="214"/>
      <c r="H37" s="214"/>
      <c r="I37" s="214"/>
      <c r="J37" s="214"/>
      <c r="K37" s="215">
        <f t="shared" si="0"/>
        <v>1.56</v>
      </c>
      <c r="L37" s="214">
        <v>2.2999999999999998</v>
      </c>
      <c r="M37" s="214">
        <v>1.1000000000000001</v>
      </c>
    </row>
    <row r="38" spans="1:13" x14ac:dyDescent="0.2">
      <c r="A38" s="214" t="s">
        <v>355</v>
      </c>
      <c r="B38" s="214">
        <v>9.3000000000000007</v>
      </c>
      <c r="C38" s="214">
        <v>6.1</v>
      </c>
      <c r="D38" s="214">
        <v>10.5</v>
      </c>
      <c r="E38" s="214">
        <v>15.5</v>
      </c>
      <c r="F38" s="214">
        <v>7.5</v>
      </c>
      <c r="G38" s="214"/>
      <c r="H38" s="214"/>
      <c r="I38" s="214"/>
      <c r="J38" s="214"/>
      <c r="K38" s="215">
        <f t="shared" si="0"/>
        <v>9.7799999999999994</v>
      </c>
      <c r="L38" s="214">
        <v>15.5</v>
      </c>
      <c r="M38" s="214">
        <v>6.1</v>
      </c>
    </row>
    <row r="39" spans="1:13" x14ac:dyDescent="0.2">
      <c r="A39" s="214" t="s">
        <v>358</v>
      </c>
      <c r="B39" s="214">
        <v>9.6999999999999993</v>
      </c>
      <c r="C39" s="214">
        <v>8.1999999999999993</v>
      </c>
      <c r="D39" s="214">
        <v>6</v>
      </c>
      <c r="E39" s="214">
        <v>8.6</v>
      </c>
      <c r="F39" s="214"/>
      <c r="G39" s="214"/>
      <c r="H39" s="214"/>
      <c r="I39" s="214"/>
      <c r="J39" s="214"/>
      <c r="K39" s="215">
        <f t="shared" si="0"/>
        <v>8.125</v>
      </c>
      <c r="L39" s="214">
        <v>9.6999999999999993</v>
      </c>
      <c r="M39" s="214">
        <v>6</v>
      </c>
    </row>
    <row r="40" spans="1:13" x14ac:dyDescent="0.2">
      <c r="A40" s="214" t="s">
        <v>360</v>
      </c>
      <c r="B40" s="214">
        <v>2.6</v>
      </c>
      <c r="C40" s="214">
        <v>4.2</v>
      </c>
      <c r="D40" s="214">
        <v>1.6</v>
      </c>
      <c r="E40" s="214">
        <v>2</v>
      </c>
      <c r="F40" s="214">
        <v>1.7</v>
      </c>
      <c r="G40" s="214"/>
      <c r="H40" s="214"/>
      <c r="I40" s="214"/>
      <c r="J40" s="214"/>
      <c r="K40" s="215">
        <f t="shared" si="0"/>
        <v>2.42</v>
      </c>
      <c r="L40" s="214">
        <v>4.2</v>
      </c>
      <c r="M40" s="214">
        <v>1.7</v>
      </c>
    </row>
    <row r="41" spans="1:13" x14ac:dyDescent="0.2">
      <c r="A41" s="214" t="s">
        <v>364</v>
      </c>
      <c r="B41" s="214">
        <v>0.2</v>
      </c>
      <c r="C41" s="214">
        <v>0.1</v>
      </c>
      <c r="D41" s="214">
        <v>0.4</v>
      </c>
      <c r="E41" s="214">
        <v>1.2</v>
      </c>
      <c r="F41" s="214"/>
      <c r="G41" s="214"/>
      <c r="H41" s="214"/>
      <c r="I41" s="214"/>
      <c r="J41" s="214"/>
      <c r="K41" s="215">
        <f t="shared" si="0"/>
        <v>0.47499999999999998</v>
      </c>
      <c r="L41" s="214">
        <v>1.2</v>
      </c>
      <c r="M41" s="214">
        <v>0.1</v>
      </c>
    </row>
    <row r="42" spans="1:13" x14ac:dyDescent="0.2">
      <c r="A42" s="214" t="s">
        <v>366</v>
      </c>
      <c r="B42" s="214">
        <v>1.7</v>
      </c>
      <c r="C42" s="214">
        <v>0.5</v>
      </c>
      <c r="D42" s="214">
        <v>0.2</v>
      </c>
      <c r="E42" s="214">
        <v>7.3</v>
      </c>
      <c r="F42" s="214"/>
      <c r="G42" s="214"/>
      <c r="H42" s="214"/>
      <c r="I42" s="214"/>
      <c r="J42" s="214"/>
      <c r="K42" s="215">
        <f t="shared" si="0"/>
        <v>2.4249999999999998</v>
      </c>
      <c r="L42" s="214">
        <v>7.3</v>
      </c>
      <c r="M42" s="214">
        <v>0.2</v>
      </c>
    </row>
    <row r="43" spans="1:13" x14ac:dyDescent="0.2">
      <c r="A43" s="214" t="s">
        <v>368</v>
      </c>
      <c r="B43" s="214">
        <v>5.2</v>
      </c>
      <c r="C43" s="214">
        <v>4.5</v>
      </c>
      <c r="D43" s="214">
        <v>0.9</v>
      </c>
      <c r="E43" s="214">
        <v>3.3</v>
      </c>
      <c r="F43" s="214"/>
      <c r="G43" s="214"/>
      <c r="H43" s="214"/>
      <c r="I43" s="214"/>
      <c r="J43" s="214"/>
      <c r="K43" s="215">
        <f t="shared" si="0"/>
        <v>3.4749999999999996</v>
      </c>
      <c r="L43" s="214">
        <v>5.2</v>
      </c>
      <c r="M43" s="214">
        <v>0.9</v>
      </c>
    </row>
    <row r="44" spans="1:13" x14ac:dyDescent="0.2">
      <c r="A44" s="214" t="s">
        <v>370</v>
      </c>
      <c r="B44" s="214">
        <v>0.8</v>
      </c>
      <c r="C44" s="214">
        <v>1.7</v>
      </c>
      <c r="D44" s="214">
        <v>0.4</v>
      </c>
      <c r="E44" s="214">
        <v>0.3</v>
      </c>
      <c r="F44" s="214">
        <v>3</v>
      </c>
      <c r="G44" s="214"/>
      <c r="H44" s="214"/>
      <c r="I44" s="214"/>
      <c r="J44" s="214"/>
      <c r="K44" s="215">
        <f t="shared" si="0"/>
        <v>1.2399999999999998</v>
      </c>
      <c r="L44" s="214">
        <v>3</v>
      </c>
      <c r="M44" s="214">
        <v>0.3</v>
      </c>
    </row>
    <row r="45" spans="1:13" x14ac:dyDescent="0.2">
      <c r="A45" s="214" t="s">
        <v>231</v>
      </c>
      <c r="B45" s="214">
        <v>3.9</v>
      </c>
      <c r="C45" s="214">
        <v>7.2</v>
      </c>
      <c r="D45" s="214"/>
      <c r="E45" s="214"/>
      <c r="F45" s="214"/>
      <c r="G45" s="214"/>
      <c r="H45" s="214"/>
      <c r="I45" s="214"/>
      <c r="J45" s="214"/>
      <c r="K45" s="215">
        <f t="shared" si="0"/>
        <v>5.55</v>
      </c>
      <c r="L45" s="214">
        <v>7.2</v>
      </c>
      <c r="M45" s="214">
        <v>3.9</v>
      </c>
    </row>
    <row r="46" spans="1:13" x14ac:dyDescent="0.2">
      <c r="A46" s="214" t="s">
        <v>241</v>
      </c>
      <c r="B46" s="214">
        <v>5.6</v>
      </c>
      <c r="C46" s="214">
        <v>10.8</v>
      </c>
      <c r="D46" s="214"/>
      <c r="E46" s="214"/>
      <c r="F46" s="214"/>
      <c r="G46" s="214"/>
      <c r="H46" s="214"/>
      <c r="I46" s="214"/>
      <c r="J46" s="214"/>
      <c r="K46" s="215">
        <f t="shared" si="0"/>
        <v>8.1999999999999993</v>
      </c>
      <c r="L46" s="214">
        <v>10.8</v>
      </c>
      <c r="M46" s="214">
        <v>5.6</v>
      </c>
    </row>
    <row r="47" spans="1:13" x14ac:dyDescent="0.2">
      <c r="A47" s="214" t="s">
        <v>246</v>
      </c>
      <c r="B47" s="214">
        <v>10.4</v>
      </c>
      <c r="C47" s="214">
        <v>7.9</v>
      </c>
      <c r="D47" s="214"/>
      <c r="E47" s="214"/>
      <c r="F47" s="214"/>
      <c r="G47" s="214"/>
      <c r="H47" s="214"/>
      <c r="I47" s="214"/>
      <c r="J47" s="214"/>
      <c r="K47" s="215">
        <f t="shared" si="0"/>
        <v>9.15</v>
      </c>
      <c r="L47" s="214">
        <v>10.4</v>
      </c>
      <c r="M47" s="214">
        <v>7.9</v>
      </c>
    </row>
    <row r="48" spans="1:13" x14ac:dyDescent="0.2">
      <c r="A48" s="214" t="s">
        <v>251</v>
      </c>
      <c r="B48" s="214"/>
      <c r="C48" s="214"/>
      <c r="D48" s="214"/>
      <c r="E48" s="214"/>
      <c r="F48" s="214"/>
      <c r="G48" s="214"/>
      <c r="H48" s="214"/>
      <c r="I48" s="214"/>
      <c r="J48" s="214"/>
      <c r="K48" s="215"/>
      <c r="L48" s="214"/>
      <c r="M48" s="214"/>
    </row>
    <row r="49" spans="1:13" x14ac:dyDescent="0.2">
      <c r="A49" s="214" t="s">
        <v>253</v>
      </c>
      <c r="B49" s="214">
        <v>5.0999999999999996</v>
      </c>
      <c r="C49" s="214">
        <v>6.1</v>
      </c>
      <c r="D49" s="214"/>
      <c r="E49" s="214"/>
      <c r="F49" s="214"/>
      <c r="G49" s="214"/>
      <c r="H49" s="214"/>
      <c r="I49" s="214"/>
      <c r="J49" s="214"/>
      <c r="K49" s="215">
        <f t="shared" si="0"/>
        <v>5.6</v>
      </c>
      <c r="L49" s="214">
        <v>6.1</v>
      </c>
      <c r="M49" s="214">
        <v>5.0999999999999996</v>
      </c>
    </row>
    <row r="50" spans="1:13" x14ac:dyDescent="0.2">
      <c r="A50" s="214" t="s">
        <v>257</v>
      </c>
      <c r="B50" s="214">
        <v>6.9</v>
      </c>
      <c r="C50" s="214">
        <v>4.2</v>
      </c>
      <c r="D50" s="214"/>
      <c r="E50" s="214"/>
      <c r="F50" s="214"/>
      <c r="G50" s="214"/>
      <c r="H50" s="214"/>
      <c r="I50" s="214"/>
      <c r="J50" s="214"/>
      <c r="K50" s="215">
        <f t="shared" si="0"/>
        <v>5.5500000000000007</v>
      </c>
      <c r="L50" s="214">
        <v>6.9</v>
      </c>
      <c r="M50" s="214">
        <v>4.2</v>
      </c>
    </row>
    <row r="51" spans="1:13" x14ac:dyDescent="0.2">
      <c r="A51" s="214" t="s">
        <v>263</v>
      </c>
      <c r="B51" s="214"/>
      <c r="C51" s="214"/>
      <c r="D51" s="214"/>
      <c r="E51" s="214"/>
      <c r="F51" s="214"/>
      <c r="G51" s="214"/>
      <c r="H51" s="214"/>
      <c r="I51" s="214"/>
      <c r="J51" s="214"/>
      <c r="K51" s="215"/>
      <c r="L51" s="214"/>
      <c r="M51" s="214"/>
    </row>
  </sheetData>
  <mergeCells count="1">
    <mergeCell ref="B1:I1"/>
  </mergeCells>
  <pageMargins left="0.7" right="0.7" top="0.75" bottom="0.75" header="0.3" footer="0.3"/>
  <pageSetup scale="76" orientation="portrait" horizontalDpi="4294967294" verticalDpi="0" r:id="rId1"/>
  <headerFooter>
    <oddHeader>&amp;C2013 magnetic susceptibility</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8"/>
  <sheetViews>
    <sheetView zoomScale="90" zoomScaleNormal="90" workbookViewId="0">
      <selection activeCell="BI7" sqref="BI7"/>
    </sheetView>
  </sheetViews>
  <sheetFormatPr defaultRowHeight="12.9" x14ac:dyDescent="0.2"/>
  <cols>
    <col min="1" max="4" width="9" style="205"/>
    <col min="5" max="5" width="10.375" style="205" customWidth="1"/>
    <col min="6" max="6" width="11.875" style="205" customWidth="1"/>
    <col min="7" max="8" width="9" style="205"/>
    <col min="9" max="9" width="7.25" style="205" customWidth="1"/>
    <col min="10" max="10" width="10.125" style="205" customWidth="1"/>
    <col min="11" max="15" width="9" style="205"/>
    <col min="16" max="16" width="10.125" style="205" customWidth="1"/>
    <col min="17" max="17" width="7" style="205" customWidth="1"/>
    <col min="18" max="20" width="9" style="205"/>
    <col min="21" max="21" width="6.875" style="205" customWidth="1"/>
    <col min="22" max="22" width="9" style="205"/>
    <col min="23" max="58" width="7.75" style="205" customWidth="1"/>
    <col min="59" max="16384" width="9" style="205"/>
  </cols>
  <sheetData>
    <row r="1" spans="1:58" s="206" customFormat="1" ht="28.55" x14ac:dyDescent="0.25">
      <c r="A1" s="206" t="s">
        <v>173</v>
      </c>
      <c r="B1" s="206" t="s">
        <v>174</v>
      </c>
      <c r="C1" s="206" t="s">
        <v>175</v>
      </c>
      <c r="D1" s="206" t="s">
        <v>176</v>
      </c>
      <c r="E1" s="206" t="s">
        <v>177</v>
      </c>
      <c r="F1" s="206" t="s">
        <v>178</v>
      </c>
      <c r="G1" s="206" t="s">
        <v>179</v>
      </c>
      <c r="H1" s="206" t="s">
        <v>180</v>
      </c>
      <c r="I1" s="206" t="s">
        <v>181</v>
      </c>
      <c r="J1" s="206" t="s">
        <v>182</v>
      </c>
      <c r="K1" s="206" t="s">
        <v>183</v>
      </c>
      <c r="L1" s="206" t="s">
        <v>184</v>
      </c>
      <c r="M1" s="206" t="s">
        <v>185</v>
      </c>
      <c r="N1" s="206" t="s">
        <v>186</v>
      </c>
      <c r="O1" s="206" t="s">
        <v>187</v>
      </c>
      <c r="P1" s="206" t="s">
        <v>188</v>
      </c>
      <c r="Q1" s="206" t="s">
        <v>189</v>
      </c>
      <c r="R1" s="206" t="s">
        <v>190</v>
      </c>
      <c r="S1" s="206" t="s">
        <v>191</v>
      </c>
      <c r="T1" s="206" t="s">
        <v>192</v>
      </c>
      <c r="U1" s="206" t="s">
        <v>193</v>
      </c>
      <c r="V1" s="206" t="s">
        <v>194</v>
      </c>
      <c r="W1" s="205" t="s">
        <v>195</v>
      </c>
      <c r="X1" s="205" t="s">
        <v>196</v>
      </c>
      <c r="Y1" s="205" t="s">
        <v>197</v>
      </c>
      <c r="Z1" s="205" t="s">
        <v>198</v>
      </c>
      <c r="AA1" s="205" t="s">
        <v>199</v>
      </c>
      <c r="AB1" s="205" t="s">
        <v>200</v>
      </c>
      <c r="AC1" s="205" t="s">
        <v>201</v>
      </c>
      <c r="AD1" s="205" t="s">
        <v>202</v>
      </c>
      <c r="AE1" s="205" t="s">
        <v>203</v>
      </c>
      <c r="AF1" s="205" t="s">
        <v>204</v>
      </c>
      <c r="AG1" s="205" t="s">
        <v>205</v>
      </c>
      <c r="AH1" s="205" t="s">
        <v>206</v>
      </c>
      <c r="AI1" s="205" t="s">
        <v>207</v>
      </c>
      <c r="AJ1" s="205" t="s">
        <v>208</v>
      </c>
      <c r="AK1" s="205" t="s">
        <v>209</v>
      </c>
      <c r="AL1" s="205" t="s">
        <v>210</v>
      </c>
      <c r="AM1" s="205" t="s">
        <v>211</v>
      </c>
      <c r="AN1" s="205" t="s">
        <v>212</v>
      </c>
      <c r="AO1" s="205" t="s">
        <v>213</v>
      </c>
      <c r="AP1" s="205" t="s">
        <v>214</v>
      </c>
      <c r="AQ1" s="205" t="s">
        <v>215</v>
      </c>
      <c r="AR1" s="205" t="s">
        <v>216</v>
      </c>
      <c r="AS1" s="205" t="s">
        <v>217</v>
      </c>
      <c r="AT1" s="205" t="s">
        <v>218</v>
      </c>
      <c r="AU1" s="205" t="s">
        <v>219</v>
      </c>
      <c r="AV1" s="205" t="s">
        <v>220</v>
      </c>
      <c r="AW1" s="205" t="s">
        <v>221</v>
      </c>
      <c r="AX1" s="205" t="s">
        <v>222</v>
      </c>
      <c r="AY1" s="205" t="s">
        <v>223</v>
      </c>
      <c r="AZ1" s="205" t="s">
        <v>224</v>
      </c>
      <c r="BA1" s="205" t="s">
        <v>225</v>
      </c>
      <c r="BB1" s="205" t="s">
        <v>226</v>
      </c>
      <c r="BC1" s="205" t="s">
        <v>227</v>
      </c>
      <c r="BD1" s="205" t="s">
        <v>228</v>
      </c>
      <c r="BE1" s="205" t="s">
        <v>229</v>
      </c>
      <c r="BF1" s="205" t="s">
        <v>230</v>
      </c>
    </row>
    <row r="2" spans="1:58" ht="38.75" x14ac:dyDescent="0.2">
      <c r="A2" s="205" t="s">
        <v>231</v>
      </c>
      <c r="B2" s="205">
        <v>405472</v>
      </c>
      <c r="C2" s="205">
        <v>6920032</v>
      </c>
      <c r="E2" s="207">
        <v>41533</v>
      </c>
      <c r="F2" s="205" t="s">
        <v>232</v>
      </c>
      <c r="G2" s="205" t="s">
        <v>233</v>
      </c>
      <c r="H2" s="205" t="s">
        <v>180</v>
      </c>
      <c r="J2" s="205" t="s">
        <v>234</v>
      </c>
      <c r="K2" s="205" t="s">
        <v>235</v>
      </c>
      <c r="L2" s="205" t="s">
        <v>236</v>
      </c>
      <c r="M2" s="205" t="s">
        <v>237</v>
      </c>
      <c r="N2" s="205">
        <v>55</v>
      </c>
      <c r="O2" s="205">
        <v>10</v>
      </c>
      <c r="P2" s="205" t="s">
        <v>238</v>
      </c>
      <c r="Q2" s="205" t="s">
        <v>239</v>
      </c>
      <c r="R2" s="205">
        <v>25</v>
      </c>
      <c r="S2" s="205" t="s">
        <v>240</v>
      </c>
      <c r="V2" s="205">
        <v>5.55</v>
      </c>
      <c r="W2" s="205">
        <v>0.4</v>
      </c>
      <c r="X2" s="205">
        <v>18.7</v>
      </c>
      <c r="Y2" s="205">
        <v>6.3</v>
      </c>
      <c r="Z2" s="205">
        <v>64</v>
      </c>
      <c r="AA2" s="205">
        <v>0.05</v>
      </c>
      <c r="AB2" s="205">
        <v>14</v>
      </c>
      <c r="AC2" s="205">
        <v>9.4</v>
      </c>
      <c r="AD2" s="205">
        <v>365</v>
      </c>
      <c r="AE2" s="205">
        <v>3.03</v>
      </c>
      <c r="AF2" s="205">
        <v>7.6</v>
      </c>
      <c r="AG2" s="205">
        <v>0.25</v>
      </c>
      <c r="AH2" s="205">
        <v>3.6</v>
      </c>
      <c r="AI2" s="205">
        <v>30</v>
      </c>
      <c r="AJ2" s="205">
        <v>0.05</v>
      </c>
      <c r="AK2" s="205">
        <v>0.2</v>
      </c>
      <c r="AL2" s="205">
        <v>0.05</v>
      </c>
      <c r="AM2" s="205">
        <v>82</v>
      </c>
      <c r="AN2" s="205">
        <v>0.37</v>
      </c>
      <c r="AO2" s="205">
        <v>9.9000000000000005E-2</v>
      </c>
      <c r="AP2" s="205">
        <v>12</v>
      </c>
      <c r="AQ2" s="205">
        <v>26</v>
      </c>
      <c r="AR2" s="205">
        <v>0.65</v>
      </c>
      <c r="AS2" s="205">
        <v>238</v>
      </c>
      <c r="AT2" s="205">
        <v>8.5999999999999993E-2</v>
      </c>
      <c r="AU2" s="205">
        <v>1</v>
      </c>
      <c r="AV2" s="205">
        <v>2.13</v>
      </c>
      <c r="AW2" s="205">
        <v>2.4E-2</v>
      </c>
      <c r="AX2" s="205">
        <v>0.23</v>
      </c>
      <c r="AY2" s="205">
        <v>0.05</v>
      </c>
      <c r="AZ2" s="205">
        <v>5.0000000000000001E-3</v>
      </c>
      <c r="BA2" s="205">
        <v>4.5999999999999996</v>
      </c>
      <c r="BB2" s="205">
        <v>0.1</v>
      </c>
      <c r="BC2" s="205">
        <v>2.5000000000000001E-2</v>
      </c>
      <c r="BD2" s="205">
        <v>7</v>
      </c>
      <c r="BE2" s="205">
        <v>2.5000000000000001E-2</v>
      </c>
      <c r="BF2" s="205">
        <v>0.1</v>
      </c>
    </row>
    <row r="3" spans="1:58" ht="25.85" x14ac:dyDescent="0.2">
      <c r="A3" s="205" t="s">
        <v>241</v>
      </c>
      <c r="B3" s="205">
        <v>405526</v>
      </c>
      <c r="C3" s="205">
        <v>6920112</v>
      </c>
      <c r="E3" s="207">
        <v>41533</v>
      </c>
      <c r="F3" s="205" t="s">
        <v>232</v>
      </c>
      <c r="G3" s="205" t="s">
        <v>233</v>
      </c>
      <c r="H3" s="205" t="s">
        <v>180</v>
      </c>
      <c r="I3" s="205" t="s">
        <v>242</v>
      </c>
      <c r="J3" s="205" t="s">
        <v>243</v>
      </c>
      <c r="K3" s="205" t="s">
        <v>235</v>
      </c>
      <c r="L3" s="205" t="s">
        <v>236</v>
      </c>
      <c r="M3" s="205" t="s">
        <v>244</v>
      </c>
      <c r="N3" s="205">
        <v>25</v>
      </c>
      <c r="O3" s="205">
        <v>21</v>
      </c>
      <c r="P3" s="205" t="s">
        <v>238</v>
      </c>
      <c r="Q3" s="205" t="s">
        <v>245</v>
      </c>
      <c r="R3" s="205">
        <v>5</v>
      </c>
      <c r="V3" s="205">
        <v>8.1999999999999993</v>
      </c>
      <c r="W3" s="205">
        <v>0.4</v>
      </c>
      <c r="X3" s="205">
        <v>11</v>
      </c>
      <c r="Y3" s="205">
        <v>7.3</v>
      </c>
      <c r="Z3" s="205">
        <v>82</v>
      </c>
      <c r="AA3" s="205">
        <v>0.05</v>
      </c>
      <c r="AB3" s="205">
        <v>8.1999999999999993</v>
      </c>
      <c r="AC3" s="205">
        <v>9.9</v>
      </c>
      <c r="AD3" s="205">
        <v>449</v>
      </c>
      <c r="AE3" s="205">
        <v>3.54</v>
      </c>
      <c r="AF3" s="205">
        <v>5.5</v>
      </c>
      <c r="AG3" s="205">
        <v>0.25</v>
      </c>
      <c r="AH3" s="205">
        <v>3.7</v>
      </c>
      <c r="AI3" s="205">
        <v>17</v>
      </c>
      <c r="AJ3" s="205">
        <v>0.05</v>
      </c>
      <c r="AK3" s="205">
        <v>0.2</v>
      </c>
      <c r="AL3" s="205">
        <v>0.05</v>
      </c>
      <c r="AM3" s="205">
        <v>86</v>
      </c>
      <c r="AN3" s="205">
        <v>0.48</v>
      </c>
      <c r="AO3" s="205">
        <v>0.21099999999999999</v>
      </c>
      <c r="AP3" s="205">
        <v>12</v>
      </c>
      <c r="AQ3" s="205">
        <v>17</v>
      </c>
      <c r="AR3" s="205">
        <v>0.8</v>
      </c>
      <c r="AS3" s="205">
        <v>129</v>
      </c>
      <c r="AT3" s="205">
        <v>0.13700000000000001</v>
      </c>
      <c r="AU3" s="205">
        <v>0.5</v>
      </c>
      <c r="AV3" s="205">
        <v>2.21</v>
      </c>
      <c r="AW3" s="205">
        <v>2.1999999999999999E-2</v>
      </c>
      <c r="AX3" s="205">
        <v>0.4</v>
      </c>
      <c r="AY3" s="205">
        <v>0.05</v>
      </c>
      <c r="AZ3" s="205">
        <v>0.01</v>
      </c>
      <c r="BA3" s="205">
        <v>3.9</v>
      </c>
      <c r="BB3" s="205">
        <v>0.1</v>
      </c>
      <c r="BC3" s="205">
        <v>2.5000000000000001E-2</v>
      </c>
      <c r="BD3" s="205">
        <v>11</v>
      </c>
      <c r="BE3" s="205">
        <v>2.5000000000000001E-2</v>
      </c>
      <c r="BF3" s="205">
        <v>0.1</v>
      </c>
    </row>
    <row r="4" spans="1:58" ht="38.75" x14ac:dyDescent="0.2">
      <c r="A4" s="205" t="s">
        <v>246</v>
      </c>
      <c r="B4" s="205">
        <v>405573</v>
      </c>
      <c r="C4" s="205">
        <v>6920155</v>
      </c>
      <c r="E4" s="207">
        <v>41533</v>
      </c>
      <c r="F4" s="205" t="s">
        <v>232</v>
      </c>
      <c r="G4" s="205" t="s">
        <v>233</v>
      </c>
      <c r="H4" s="205" t="s">
        <v>180</v>
      </c>
      <c r="I4" s="205" t="s">
        <v>247</v>
      </c>
      <c r="J4" s="205" t="s">
        <v>243</v>
      </c>
      <c r="K4" s="205" t="s">
        <v>248</v>
      </c>
      <c r="L4" s="205" t="s">
        <v>249</v>
      </c>
      <c r="M4" s="205" t="s">
        <v>244</v>
      </c>
      <c r="N4" s="205">
        <v>35</v>
      </c>
      <c r="O4" s="205">
        <v>15</v>
      </c>
      <c r="P4" s="205" t="s">
        <v>238</v>
      </c>
      <c r="Q4" s="205" t="s">
        <v>239</v>
      </c>
      <c r="T4" s="205" t="s">
        <v>250</v>
      </c>
      <c r="V4" s="205">
        <v>9.15</v>
      </c>
      <c r="W4" s="205">
        <v>0.5</v>
      </c>
      <c r="X4" s="205">
        <v>24</v>
      </c>
      <c r="Y4" s="205">
        <v>7.5</v>
      </c>
      <c r="Z4" s="205">
        <v>38</v>
      </c>
      <c r="AA4" s="205">
        <v>0.05</v>
      </c>
      <c r="AB4" s="205">
        <v>12.7</v>
      </c>
      <c r="AC4" s="205">
        <v>6.7</v>
      </c>
      <c r="AD4" s="205">
        <v>201</v>
      </c>
      <c r="AE4" s="205">
        <v>2.33</v>
      </c>
      <c r="AF4" s="205">
        <v>6.4</v>
      </c>
      <c r="AG4" s="205">
        <v>2.1</v>
      </c>
      <c r="AH4" s="205">
        <v>3.2</v>
      </c>
      <c r="AI4" s="205">
        <v>21</v>
      </c>
      <c r="AJ4" s="205">
        <v>0.05</v>
      </c>
      <c r="AK4" s="205">
        <v>0.2</v>
      </c>
      <c r="AL4" s="205">
        <v>0.1</v>
      </c>
      <c r="AM4" s="205">
        <v>66</v>
      </c>
      <c r="AN4" s="205">
        <v>0.25</v>
      </c>
      <c r="AO4" s="205">
        <v>5.1999999999999998E-2</v>
      </c>
      <c r="AP4" s="205">
        <v>18</v>
      </c>
      <c r="AQ4" s="205">
        <v>28</v>
      </c>
      <c r="AR4" s="205">
        <v>0.44</v>
      </c>
      <c r="AS4" s="205">
        <v>181</v>
      </c>
      <c r="AT4" s="205">
        <v>8.2000000000000003E-2</v>
      </c>
      <c r="AU4" s="205">
        <v>1</v>
      </c>
      <c r="AV4" s="205">
        <v>1.53</v>
      </c>
      <c r="AW4" s="205">
        <v>1.7999999999999999E-2</v>
      </c>
      <c r="AX4" s="205">
        <v>0.06</v>
      </c>
      <c r="AY4" s="205">
        <v>0.1</v>
      </c>
      <c r="AZ4" s="205">
        <v>5.0000000000000001E-3</v>
      </c>
      <c r="BA4" s="205">
        <v>3.6</v>
      </c>
      <c r="BB4" s="205">
        <v>0.05</v>
      </c>
      <c r="BC4" s="205">
        <v>2.5000000000000001E-2</v>
      </c>
      <c r="BD4" s="205">
        <v>6</v>
      </c>
      <c r="BE4" s="205">
        <v>2.5000000000000001E-2</v>
      </c>
      <c r="BF4" s="205">
        <v>0.1</v>
      </c>
    </row>
    <row r="5" spans="1:58" ht="25.85" x14ac:dyDescent="0.2">
      <c r="A5" s="205" t="s">
        <v>251</v>
      </c>
      <c r="B5" s="205">
        <v>405605</v>
      </c>
      <c r="C5" s="205">
        <v>6920218</v>
      </c>
      <c r="E5" s="207">
        <v>41533</v>
      </c>
      <c r="F5" s="205" t="s">
        <v>252</v>
      </c>
      <c r="G5" s="205" t="s">
        <v>233</v>
      </c>
      <c r="H5" s="205" t="s">
        <v>180</v>
      </c>
      <c r="I5" s="205" t="s">
        <v>247</v>
      </c>
      <c r="J5" s="205" t="s">
        <v>243</v>
      </c>
      <c r="L5" s="205" t="s">
        <v>236</v>
      </c>
      <c r="M5" s="205" t="s">
        <v>244</v>
      </c>
      <c r="N5" s="205">
        <v>35</v>
      </c>
      <c r="O5" s="205">
        <v>10</v>
      </c>
      <c r="P5" s="205" t="s">
        <v>238</v>
      </c>
      <c r="Q5" s="205" t="s">
        <v>239</v>
      </c>
      <c r="R5" s="205">
        <v>20</v>
      </c>
      <c r="W5" s="205">
        <v>0.5</v>
      </c>
      <c r="X5" s="205">
        <v>19.100000000000001</v>
      </c>
      <c r="Y5" s="205">
        <v>6</v>
      </c>
      <c r="Z5" s="205">
        <v>50</v>
      </c>
      <c r="AA5" s="205">
        <v>0.05</v>
      </c>
      <c r="AB5" s="205">
        <v>10.3</v>
      </c>
      <c r="AC5" s="205">
        <v>7.4</v>
      </c>
      <c r="AD5" s="205">
        <v>273</v>
      </c>
      <c r="AE5" s="205">
        <v>2.5</v>
      </c>
      <c r="AF5" s="205">
        <v>6.3</v>
      </c>
      <c r="AG5" s="205">
        <v>1.6</v>
      </c>
      <c r="AH5" s="205">
        <v>2.1</v>
      </c>
      <c r="AI5" s="205">
        <v>18</v>
      </c>
      <c r="AJ5" s="205">
        <v>0.05</v>
      </c>
      <c r="AK5" s="205">
        <v>0.2</v>
      </c>
      <c r="AL5" s="205">
        <v>0.05</v>
      </c>
      <c r="AM5" s="205">
        <v>66</v>
      </c>
      <c r="AN5" s="205">
        <v>0.34</v>
      </c>
      <c r="AO5" s="205">
        <v>0.122</v>
      </c>
      <c r="AP5" s="205">
        <v>7</v>
      </c>
      <c r="AQ5" s="205">
        <v>20</v>
      </c>
      <c r="AR5" s="205">
        <v>0.52</v>
      </c>
      <c r="AS5" s="205">
        <v>164</v>
      </c>
      <c r="AT5" s="205">
        <v>0.108</v>
      </c>
      <c r="AU5" s="205">
        <v>0.5</v>
      </c>
      <c r="AV5" s="205">
        <v>1.72</v>
      </c>
      <c r="AW5" s="205">
        <v>2.7E-2</v>
      </c>
      <c r="AX5" s="205">
        <v>0.21</v>
      </c>
      <c r="AY5" s="205">
        <v>0.1</v>
      </c>
      <c r="AZ5" s="205">
        <v>5.0000000000000001E-3</v>
      </c>
      <c r="BA5" s="205">
        <v>2.4</v>
      </c>
      <c r="BB5" s="205">
        <v>0.05</v>
      </c>
      <c r="BC5" s="205">
        <v>2.5000000000000001E-2</v>
      </c>
      <c r="BD5" s="205">
        <v>7</v>
      </c>
      <c r="BE5" s="205">
        <v>2.5000000000000001E-2</v>
      </c>
      <c r="BF5" s="205">
        <v>0.1</v>
      </c>
    </row>
    <row r="6" spans="1:58" ht="38.75" x14ac:dyDescent="0.2">
      <c r="A6" s="205" t="s">
        <v>253</v>
      </c>
      <c r="B6" s="205">
        <v>405418</v>
      </c>
      <c r="C6" s="205">
        <v>6919982</v>
      </c>
      <c r="E6" s="207">
        <v>41534</v>
      </c>
      <c r="F6" s="205" t="s">
        <v>252</v>
      </c>
      <c r="G6" s="205" t="s">
        <v>233</v>
      </c>
      <c r="H6" s="205" t="s">
        <v>180</v>
      </c>
      <c r="I6" s="205" t="s">
        <v>242</v>
      </c>
      <c r="J6" s="205" t="s">
        <v>243</v>
      </c>
      <c r="K6" s="205" t="s">
        <v>254</v>
      </c>
      <c r="L6" s="205" t="s">
        <v>255</v>
      </c>
      <c r="M6" s="205" t="s">
        <v>244</v>
      </c>
      <c r="N6" s="205">
        <v>45</v>
      </c>
      <c r="O6" s="205">
        <v>5</v>
      </c>
      <c r="Q6" s="205" t="s">
        <v>239</v>
      </c>
      <c r="R6" s="205">
        <v>15</v>
      </c>
      <c r="T6" s="205" t="s">
        <v>256</v>
      </c>
      <c r="V6" s="205">
        <v>5.6</v>
      </c>
      <c r="W6" s="205">
        <v>0.7</v>
      </c>
      <c r="X6" s="205">
        <v>15.7</v>
      </c>
      <c r="Y6" s="205">
        <v>7.4</v>
      </c>
      <c r="Z6" s="205">
        <v>56</v>
      </c>
      <c r="AA6" s="205">
        <v>0.05</v>
      </c>
      <c r="AB6" s="205">
        <v>13.4</v>
      </c>
      <c r="AC6" s="205">
        <v>10.1</v>
      </c>
      <c r="AD6" s="205">
        <v>392</v>
      </c>
      <c r="AE6" s="205">
        <v>2.63</v>
      </c>
      <c r="AF6" s="205">
        <v>6.1</v>
      </c>
      <c r="AG6" s="205">
        <v>1</v>
      </c>
      <c r="AH6" s="205">
        <v>4.2</v>
      </c>
      <c r="AI6" s="205">
        <v>23</v>
      </c>
      <c r="AJ6" s="205">
        <v>0.1</v>
      </c>
      <c r="AK6" s="205">
        <v>0.3</v>
      </c>
      <c r="AL6" s="205">
        <v>0.1</v>
      </c>
      <c r="AM6" s="205">
        <v>69</v>
      </c>
      <c r="AN6" s="205">
        <v>0.4</v>
      </c>
      <c r="AO6" s="205">
        <v>0.109</v>
      </c>
      <c r="AP6" s="205">
        <v>13</v>
      </c>
      <c r="AQ6" s="205">
        <v>27</v>
      </c>
      <c r="AR6" s="205">
        <v>0.56000000000000005</v>
      </c>
      <c r="AS6" s="205">
        <v>227</v>
      </c>
      <c r="AT6" s="205">
        <v>9.6000000000000002E-2</v>
      </c>
      <c r="AU6" s="205">
        <v>0.5</v>
      </c>
      <c r="AV6" s="205">
        <v>1.95</v>
      </c>
      <c r="AW6" s="205">
        <v>2.1999999999999999E-2</v>
      </c>
      <c r="AX6" s="205">
        <v>0.13</v>
      </c>
      <c r="AY6" s="205">
        <v>0.1</v>
      </c>
      <c r="AZ6" s="205">
        <v>5.0000000000000001E-3</v>
      </c>
      <c r="BA6" s="205">
        <v>3.2</v>
      </c>
      <c r="BB6" s="205">
        <v>0.05</v>
      </c>
      <c r="BC6" s="205">
        <v>2.5000000000000001E-2</v>
      </c>
      <c r="BD6" s="205">
        <v>7</v>
      </c>
      <c r="BE6" s="205">
        <v>2.5000000000000001E-2</v>
      </c>
      <c r="BF6" s="205">
        <v>0.1</v>
      </c>
    </row>
    <row r="7" spans="1:58" ht="77.45" x14ac:dyDescent="0.2">
      <c r="A7" s="205" t="s">
        <v>257</v>
      </c>
      <c r="B7" s="205">
        <v>405351</v>
      </c>
      <c r="C7" s="205">
        <v>6919932</v>
      </c>
      <c r="E7" s="207">
        <v>41534</v>
      </c>
      <c r="F7" s="205" t="s">
        <v>252</v>
      </c>
      <c r="G7" s="205" t="s">
        <v>233</v>
      </c>
      <c r="H7" s="205" t="s">
        <v>258</v>
      </c>
      <c r="I7" s="205" t="s">
        <v>259</v>
      </c>
      <c r="J7" s="205" t="s">
        <v>260</v>
      </c>
      <c r="K7" s="205" t="s">
        <v>254</v>
      </c>
      <c r="L7" s="205" t="s">
        <v>236</v>
      </c>
      <c r="M7" s="205" t="s">
        <v>244</v>
      </c>
      <c r="N7" s="205">
        <v>40</v>
      </c>
      <c r="O7" s="205">
        <v>15</v>
      </c>
      <c r="P7" s="205" t="s">
        <v>261</v>
      </c>
      <c r="Q7" s="205" t="s">
        <v>245</v>
      </c>
      <c r="R7" s="205">
        <v>25</v>
      </c>
      <c r="S7" s="205" t="s">
        <v>262</v>
      </c>
      <c r="V7" s="205">
        <v>5.5500000000000007</v>
      </c>
      <c r="W7" s="205">
        <v>0.3</v>
      </c>
      <c r="X7" s="205">
        <v>13.4</v>
      </c>
      <c r="Y7" s="205">
        <v>3.8</v>
      </c>
      <c r="Z7" s="205">
        <v>75</v>
      </c>
      <c r="AA7" s="205">
        <v>0.05</v>
      </c>
      <c r="AB7" s="205">
        <v>7</v>
      </c>
      <c r="AC7" s="205">
        <v>8.9</v>
      </c>
      <c r="AD7" s="205">
        <v>419</v>
      </c>
      <c r="AE7" s="205">
        <v>3.38</v>
      </c>
      <c r="AF7" s="205">
        <v>3</v>
      </c>
      <c r="AG7" s="205">
        <v>0.25</v>
      </c>
      <c r="AH7" s="205">
        <v>3.1</v>
      </c>
      <c r="AI7" s="205">
        <v>31</v>
      </c>
      <c r="AJ7" s="205">
        <v>0.05</v>
      </c>
      <c r="AK7" s="205">
        <v>0.05</v>
      </c>
      <c r="AL7" s="205">
        <v>0.05</v>
      </c>
      <c r="AM7" s="205">
        <v>81</v>
      </c>
      <c r="AN7" s="205">
        <v>0.52</v>
      </c>
      <c r="AO7" s="205">
        <v>0.157</v>
      </c>
      <c r="AP7" s="205">
        <v>9</v>
      </c>
      <c r="AQ7" s="205">
        <v>11</v>
      </c>
      <c r="AR7" s="205">
        <v>0.71</v>
      </c>
      <c r="AS7" s="205">
        <v>233</v>
      </c>
      <c r="AT7" s="205">
        <v>0.104</v>
      </c>
      <c r="AU7" s="205">
        <v>0.5</v>
      </c>
      <c r="AV7" s="205">
        <v>2.12</v>
      </c>
      <c r="AW7" s="205">
        <v>3.4000000000000002E-2</v>
      </c>
      <c r="AX7" s="205">
        <v>0.35</v>
      </c>
      <c r="AY7" s="205">
        <v>0.05</v>
      </c>
      <c r="AZ7" s="205">
        <v>5.0000000000000001E-3</v>
      </c>
      <c r="BA7" s="205">
        <v>8</v>
      </c>
      <c r="BB7" s="205">
        <v>0.1</v>
      </c>
      <c r="BC7" s="205">
        <v>2.5000000000000001E-2</v>
      </c>
      <c r="BD7" s="205">
        <v>9</v>
      </c>
      <c r="BE7" s="205">
        <v>2.5000000000000001E-2</v>
      </c>
      <c r="BF7" s="205">
        <v>0.1</v>
      </c>
    </row>
    <row r="8" spans="1:58" ht="38.75" x14ac:dyDescent="0.2">
      <c r="A8" s="205" t="s">
        <v>263</v>
      </c>
      <c r="B8" s="205">
        <v>405301</v>
      </c>
      <c r="C8" s="205">
        <v>6919891</v>
      </c>
      <c r="E8" s="207">
        <v>41534</v>
      </c>
      <c r="F8" s="205" t="s">
        <v>252</v>
      </c>
      <c r="G8" s="205" t="s">
        <v>233</v>
      </c>
      <c r="H8" s="205" t="s">
        <v>180</v>
      </c>
      <c r="I8" s="205" t="s">
        <v>264</v>
      </c>
      <c r="J8" s="205" t="s">
        <v>265</v>
      </c>
      <c r="K8" s="205" t="s">
        <v>254</v>
      </c>
      <c r="L8" s="205" t="s">
        <v>236</v>
      </c>
      <c r="M8" s="205" t="s">
        <v>266</v>
      </c>
      <c r="N8" s="205">
        <v>60</v>
      </c>
      <c r="O8" s="205">
        <v>15</v>
      </c>
      <c r="P8" s="205" t="s">
        <v>261</v>
      </c>
      <c r="Q8" s="205" t="s">
        <v>239</v>
      </c>
      <c r="R8" s="205">
        <v>25</v>
      </c>
      <c r="W8" s="205">
        <v>0.5</v>
      </c>
      <c r="X8" s="205">
        <v>21.9</v>
      </c>
      <c r="Y8" s="205">
        <v>5.9</v>
      </c>
      <c r="Z8" s="205">
        <v>98</v>
      </c>
      <c r="AA8" s="205">
        <v>0.05</v>
      </c>
      <c r="AB8" s="205">
        <v>9.6</v>
      </c>
      <c r="AC8" s="205">
        <v>9.8000000000000007</v>
      </c>
      <c r="AD8" s="205">
        <v>682</v>
      </c>
      <c r="AE8" s="205">
        <v>3.2</v>
      </c>
      <c r="AF8" s="205">
        <v>4</v>
      </c>
      <c r="AG8" s="205">
        <v>0.25</v>
      </c>
      <c r="AH8" s="205">
        <v>5.9</v>
      </c>
      <c r="AI8" s="205">
        <v>14</v>
      </c>
      <c r="AJ8" s="205">
        <v>0.05</v>
      </c>
      <c r="AK8" s="205">
        <v>0.3</v>
      </c>
      <c r="AL8" s="205">
        <v>0.05</v>
      </c>
      <c r="AM8" s="205">
        <v>68</v>
      </c>
      <c r="AN8" s="205">
        <v>0.2</v>
      </c>
      <c r="AO8" s="205">
        <v>7.8E-2</v>
      </c>
      <c r="AP8" s="205">
        <v>14</v>
      </c>
      <c r="AQ8" s="205">
        <v>17</v>
      </c>
      <c r="AR8" s="205">
        <v>0.65</v>
      </c>
      <c r="AS8" s="205">
        <v>151</v>
      </c>
      <c r="AT8" s="205">
        <v>9.9000000000000005E-2</v>
      </c>
      <c r="AU8" s="205">
        <v>0.5</v>
      </c>
      <c r="AV8" s="205">
        <v>2.09</v>
      </c>
      <c r="AW8" s="205">
        <v>3.9E-2</v>
      </c>
      <c r="AX8" s="205">
        <v>0.21</v>
      </c>
      <c r="AY8" s="205">
        <v>0.05</v>
      </c>
      <c r="AZ8" s="205">
        <v>5.0000000000000001E-3</v>
      </c>
      <c r="BA8" s="205">
        <v>6</v>
      </c>
      <c r="BB8" s="205">
        <v>0.2</v>
      </c>
      <c r="BC8" s="205">
        <v>2.5000000000000001E-2</v>
      </c>
      <c r="BD8" s="205">
        <v>9</v>
      </c>
      <c r="BE8" s="205">
        <v>2.5000000000000001E-2</v>
      </c>
      <c r="BF8" s="205">
        <v>0.1</v>
      </c>
    </row>
  </sheetData>
  <phoneticPr fontId="0" type="noConversion"/>
  <printOptions gridLines="1" gridLinesSet="0"/>
  <pageMargins left="0.75" right="0.75" top="1" bottom="1" header="0.5" footer="0.5"/>
  <pageSetup scale="76" fitToWidth="3" orientation="landscape" horizontalDpi="4294967294" verticalDpi="0" r:id="rId1"/>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
  <sheetViews>
    <sheetView zoomScale="80" zoomScaleNormal="80" workbookViewId="0">
      <selection activeCell="F13" sqref="F13"/>
    </sheetView>
  </sheetViews>
  <sheetFormatPr defaultColWidth="8.875" defaultRowHeight="45" customHeight="1" x14ac:dyDescent="0.2"/>
  <cols>
    <col min="1" max="1" width="13.25" style="3" customWidth="1"/>
    <col min="2" max="2" width="13.625" style="16" customWidth="1"/>
    <col min="3" max="3" width="12.375" style="3" customWidth="1"/>
    <col min="4" max="4" width="14" style="3" customWidth="1"/>
    <col min="5" max="5" width="8.25" style="3" customWidth="1"/>
    <col min="6" max="6" width="95" style="2" customWidth="1"/>
    <col min="7" max="7" width="8.875" style="2"/>
    <col min="8" max="8" width="9.375" style="3" customWidth="1"/>
    <col min="9" max="9" width="9.5" style="3" customWidth="1"/>
    <col min="10" max="10" width="11.75" style="3" customWidth="1"/>
    <col min="11" max="16384" width="8.875" style="1"/>
  </cols>
  <sheetData>
    <row r="1" spans="1:14" s="7" customFormat="1" ht="7.5" customHeight="1" thickTop="1" x14ac:dyDescent="0.2">
      <c r="A1" s="26"/>
      <c r="B1" s="13"/>
      <c r="C1" s="6"/>
      <c r="D1" s="6"/>
      <c r="E1" s="6"/>
      <c r="F1" s="11" t="s">
        <v>4</v>
      </c>
      <c r="G1" s="11"/>
      <c r="H1" s="62"/>
      <c r="I1" s="63"/>
      <c r="J1" s="64"/>
    </row>
    <row r="2" spans="1:14" s="7" customFormat="1" ht="22.95" customHeight="1" x14ac:dyDescent="0.2">
      <c r="A2" s="27"/>
      <c r="B2" s="14"/>
      <c r="C2" s="12"/>
      <c r="D2" s="12"/>
      <c r="E2" s="12"/>
      <c r="F2" s="10" t="s">
        <v>25</v>
      </c>
      <c r="G2" s="10"/>
      <c r="H2" s="52"/>
      <c r="I2" s="9"/>
      <c r="J2" s="29"/>
    </row>
    <row r="3" spans="1:14" s="7" customFormat="1" ht="19.899999999999999" customHeight="1" x14ac:dyDescent="0.2">
      <c r="A3" s="27"/>
      <c r="B3" s="15"/>
      <c r="C3" s="8"/>
      <c r="D3" s="8"/>
      <c r="E3" s="10" t="s">
        <v>24</v>
      </c>
      <c r="F3" s="10"/>
      <c r="G3" s="57"/>
      <c r="H3" s="51"/>
      <c r="I3" s="61"/>
      <c r="J3" s="51"/>
    </row>
    <row r="4" spans="1:14" s="7" customFormat="1" ht="6.65" customHeight="1" thickBot="1" x14ac:dyDescent="0.25">
      <c r="A4" s="58"/>
      <c r="B4" s="59"/>
      <c r="C4" s="56"/>
      <c r="D4" s="56"/>
      <c r="E4" s="56"/>
      <c r="F4" s="60"/>
      <c r="G4" s="60"/>
      <c r="H4" s="55"/>
      <c r="I4" s="55"/>
      <c r="J4" s="55"/>
    </row>
    <row r="5" spans="1:14" s="70" customFormat="1" ht="28.55" customHeight="1" x14ac:dyDescent="0.2">
      <c r="A5" s="66" t="s">
        <v>0</v>
      </c>
      <c r="B5" s="67"/>
      <c r="C5" s="68" t="s">
        <v>3</v>
      </c>
      <c r="D5" s="68" t="s">
        <v>7</v>
      </c>
      <c r="E5" s="68" t="s">
        <v>8</v>
      </c>
      <c r="F5" s="69"/>
      <c r="G5" s="275" t="s">
        <v>13</v>
      </c>
      <c r="H5" s="276"/>
      <c r="I5" s="276"/>
      <c r="J5" s="277"/>
      <c r="K5" s="278" t="s">
        <v>416</v>
      </c>
      <c r="L5" s="279"/>
      <c r="M5" s="279"/>
      <c r="N5" s="279"/>
    </row>
    <row r="6" spans="1:14" s="70" customFormat="1" ht="19.899999999999999" customHeight="1" thickBot="1" x14ac:dyDescent="0.25">
      <c r="A6" s="71" t="s">
        <v>5</v>
      </c>
      <c r="B6" s="91" t="s">
        <v>6</v>
      </c>
      <c r="C6" s="72" t="s">
        <v>2</v>
      </c>
      <c r="D6" s="72" t="s">
        <v>1</v>
      </c>
      <c r="E6" s="72" t="s">
        <v>9</v>
      </c>
      <c r="F6" s="72" t="s">
        <v>26</v>
      </c>
      <c r="G6" s="72">
        <v>1</v>
      </c>
      <c r="H6" s="72">
        <v>2</v>
      </c>
      <c r="I6" s="72">
        <v>3</v>
      </c>
      <c r="J6" s="72" t="s">
        <v>14</v>
      </c>
    </row>
    <row r="7" spans="1:14" s="70" customFormat="1" ht="76.25" customHeight="1" thickTop="1" x14ac:dyDescent="0.2">
      <c r="A7" s="73" t="s">
        <v>38</v>
      </c>
      <c r="B7" s="85" t="s">
        <v>27</v>
      </c>
      <c r="C7" s="90">
        <v>406118</v>
      </c>
      <c r="D7" s="86">
        <v>6919305</v>
      </c>
      <c r="E7" s="76">
        <v>2702</v>
      </c>
      <c r="F7" s="89" t="s">
        <v>32</v>
      </c>
      <c r="G7" s="85"/>
      <c r="H7" s="76"/>
      <c r="I7" s="78"/>
      <c r="J7" s="79"/>
    </row>
    <row r="8" spans="1:14" s="70" customFormat="1" ht="50.95" customHeight="1" x14ac:dyDescent="0.2">
      <c r="A8" s="73" t="s">
        <v>34</v>
      </c>
      <c r="B8" s="74" t="s">
        <v>27</v>
      </c>
      <c r="C8" s="90">
        <v>406118</v>
      </c>
      <c r="D8" s="86">
        <v>6919305</v>
      </c>
      <c r="E8" s="76">
        <v>2702</v>
      </c>
      <c r="F8" s="89" t="s">
        <v>39</v>
      </c>
      <c r="G8" s="85" t="s">
        <v>17</v>
      </c>
      <c r="H8" s="87">
        <v>2.6</v>
      </c>
      <c r="I8" s="86">
        <v>2.2000000000000002</v>
      </c>
      <c r="J8" s="92">
        <v>2.23</v>
      </c>
    </row>
    <row r="9" spans="1:14" s="70" customFormat="1" ht="48.1" customHeight="1" x14ac:dyDescent="0.2">
      <c r="A9" s="73" t="s">
        <v>37</v>
      </c>
      <c r="B9" s="74" t="s">
        <v>27</v>
      </c>
      <c r="C9" s="90">
        <v>406118</v>
      </c>
      <c r="D9" s="86">
        <v>6919305</v>
      </c>
      <c r="E9" s="76">
        <v>2702</v>
      </c>
      <c r="F9" s="77" t="s">
        <v>22</v>
      </c>
      <c r="G9" s="85" t="s">
        <v>19</v>
      </c>
      <c r="H9" s="87">
        <v>14</v>
      </c>
      <c r="I9" s="87">
        <v>12</v>
      </c>
      <c r="J9" s="93">
        <v>13.5</v>
      </c>
    </row>
    <row r="10" spans="1:14" s="70" customFormat="1" ht="52.15" customHeight="1" x14ac:dyDescent="0.2">
      <c r="A10" s="73" t="s">
        <v>36</v>
      </c>
      <c r="B10" s="74" t="s">
        <v>27</v>
      </c>
      <c r="C10" s="90">
        <v>406118</v>
      </c>
      <c r="D10" s="86">
        <v>6919305</v>
      </c>
      <c r="E10" s="76">
        <v>2702</v>
      </c>
      <c r="F10" s="77" t="s">
        <v>31</v>
      </c>
      <c r="G10" s="85" t="s">
        <v>20</v>
      </c>
      <c r="H10" s="87">
        <v>6</v>
      </c>
      <c r="I10" s="86">
        <v>6.16</v>
      </c>
      <c r="J10" s="94">
        <v>6.49</v>
      </c>
    </row>
    <row r="11" spans="1:14" s="70" customFormat="1" ht="48.6" customHeight="1" x14ac:dyDescent="0.2">
      <c r="A11" s="73" t="s">
        <v>35</v>
      </c>
      <c r="B11" s="74" t="s">
        <v>27</v>
      </c>
      <c r="C11" s="90">
        <v>406118</v>
      </c>
      <c r="D11" s="86">
        <v>6919305</v>
      </c>
      <c r="E11" s="76">
        <v>2702</v>
      </c>
      <c r="F11" s="77" t="s">
        <v>21</v>
      </c>
      <c r="G11" s="85" t="s">
        <v>18</v>
      </c>
      <c r="H11" s="87">
        <v>26.6</v>
      </c>
      <c r="I11" s="86">
        <v>18.7</v>
      </c>
      <c r="J11" s="93">
        <v>23.6</v>
      </c>
    </row>
    <row r="12" spans="1:14" s="70" customFormat="1" ht="48.1" customHeight="1" x14ac:dyDescent="0.2">
      <c r="A12" s="73" t="s">
        <v>10</v>
      </c>
      <c r="B12" s="74" t="s">
        <v>23</v>
      </c>
      <c r="C12" s="75">
        <v>405857</v>
      </c>
      <c r="D12" s="76">
        <v>6919407</v>
      </c>
      <c r="E12" s="76">
        <v>2950</v>
      </c>
      <c r="F12" s="89" t="s">
        <v>30</v>
      </c>
      <c r="G12" s="85" t="s">
        <v>12</v>
      </c>
      <c r="H12" s="88">
        <v>13.5</v>
      </c>
      <c r="I12" s="85">
        <v>1.18</v>
      </c>
      <c r="J12" s="95" t="s">
        <v>15</v>
      </c>
    </row>
    <row r="13" spans="1:14" s="70" customFormat="1" ht="54.7" customHeight="1" x14ac:dyDescent="0.2">
      <c r="A13" s="73" t="s">
        <v>28</v>
      </c>
      <c r="B13" s="74" t="s">
        <v>11</v>
      </c>
      <c r="C13" s="75">
        <v>406563</v>
      </c>
      <c r="D13" s="76">
        <v>6922434</v>
      </c>
      <c r="E13" s="76">
        <v>2591</v>
      </c>
      <c r="F13" s="77" t="s">
        <v>29</v>
      </c>
      <c r="G13" s="85" t="s">
        <v>16</v>
      </c>
      <c r="H13" s="76">
        <v>8.8800000000000008</v>
      </c>
      <c r="I13" s="76">
        <v>8.4</v>
      </c>
      <c r="J13" s="95">
        <v>6.89</v>
      </c>
    </row>
    <row r="14" spans="1:14" ht="28.2" customHeight="1" x14ac:dyDescent="0.2">
      <c r="A14" s="38"/>
      <c r="B14" s="17"/>
      <c r="C14" s="4"/>
      <c r="D14" s="20"/>
      <c r="E14" s="20"/>
      <c r="F14" s="77" t="s">
        <v>33</v>
      </c>
      <c r="G14" s="22"/>
      <c r="H14" s="30"/>
      <c r="I14" s="33"/>
      <c r="J14" s="30"/>
    </row>
    <row r="15" spans="1:14" ht="28.2" customHeight="1" x14ac:dyDescent="0.2">
      <c r="A15" s="38"/>
      <c r="B15" s="17"/>
      <c r="C15" s="25"/>
      <c r="D15" s="19"/>
      <c r="E15" s="19"/>
      <c r="F15" s="23"/>
      <c r="G15" s="23"/>
      <c r="H15" s="30"/>
      <c r="I15" s="33"/>
      <c r="J15" s="30"/>
    </row>
    <row r="16" spans="1:14" ht="28.2" customHeight="1" x14ac:dyDescent="0.2">
      <c r="A16" s="38"/>
      <c r="B16" s="17"/>
      <c r="C16" s="25"/>
      <c r="D16" s="19"/>
      <c r="E16" s="19"/>
      <c r="F16" s="23"/>
      <c r="G16" s="23"/>
      <c r="H16" s="30"/>
      <c r="I16" s="33"/>
      <c r="J16" s="30"/>
    </row>
    <row r="17" spans="1:13" ht="28.2" customHeight="1" x14ac:dyDescent="0.2">
      <c r="A17" s="38"/>
      <c r="B17" s="17"/>
      <c r="C17" s="25"/>
      <c r="D17" s="19"/>
      <c r="E17" s="19"/>
      <c r="F17" s="50"/>
      <c r="G17" s="50"/>
      <c r="H17" s="30"/>
      <c r="I17" s="33"/>
      <c r="J17" s="30"/>
    </row>
    <row r="18" spans="1:13" ht="28.2" customHeight="1" x14ac:dyDescent="0.2">
      <c r="A18" s="38"/>
      <c r="B18" s="17"/>
      <c r="C18" s="25"/>
      <c r="D18" s="19"/>
      <c r="E18" s="19"/>
      <c r="F18" s="23"/>
      <c r="G18" s="23"/>
      <c r="H18" s="30"/>
      <c r="I18" s="33"/>
      <c r="J18" s="30"/>
    </row>
    <row r="19" spans="1:13" ht="28.2" customHeight="1" x14ac:dyDescent="0.2">
      <c r="A19" s="38"/>
      <c r="B19" s="17"/>
      <c r="C19" s="25"/>
      <c r="D19" s="19"/>
      <c r="E19" s="19"/>
      <c r="F19" s="23"/>
      <c r="G19" s="23"/>
      <c r="H19" s="30"/>
      <c r="I19" s="33"/>
      <c r="J19" s="30"/>
    </row>
    <row r="20" spans="1:13" ht="28.2" customHeight="1" x14ac:dyDescent="0.2">
      <c r="A20" s="28"/>
      <c r="B20" s="17"/>
      <c r="C20" s="4"/>
      <c r="D20" s="20"/>
      <c r="E20" s="20"/>
      <c r="F20" s="23"/>
      <c r="G20" s="23"/>
      <c r="H20" s="34"/>
      <c r="I20" s="40"/>
      <c r="J20" s="40"/>
    </row>
    <row r="21" spans="1:13" ht="28.2" customHeight="1" x14ac:dyDescent="0.2">
      <c r="A21" s="28"/>
      <c r="B21" s="17"/>
      <c r="C21" s="25"/>
      <c r="D21" s="19"/>
      <c r="E21" s="19"/>
      <c r="F21" s="23"/>
      <c r="G21" s="23"/>
      <c r="H21" s="34"/>
      <c r="I21" s="39"/>
      <c r="J21" s="40"/>
    </row>
    <row r="22" spans="1:13" ht="28.2" customHeight="1" x14ac:dyDescent="0.2">
      <c r="A22" s="28"/>
      <c r="B22" s="17"/>
      <c r="C22" s="25"/>
      <c r="D22" s="19"/>
      <c r="E22" s="19"/>
      <c r="F22" s="23"/>
      <c r="G22" s="23"/>
      <c r="H22" s="34"/>
      <c r="I22" s="39"/>
      <c r="J22" s="40"/>
    </row>
    <row r="23" spans="1:13" ht="28.2" customHeight="1" x14ac:dyDescent="0.2">
      <c r="A23" s="28"/>
      <c r="B23" s="17"/>
      <c r="C23" s="25"/>
      <c r="D23" s="19"/>
      <c r="E23" s="19"/>
      <c r="F23" s="23"/>
      <c r="G23" s="23"/>
      <c r="H23" s="34"/>
      <c r="I23" s="39"/>
      <c r="J23" s="40"/>
    </row>
    <row r="24" spans="1:13" ht="28.2" customHeight="1" x14ac:dyDescent="0.2">
      <c r="A24" s="28"/>
      <c r="B24" s="17"/>
      <c r="C24" s="25"/>
      <c r="D24" s="19"/>
      <c r="E24" s="19"/>
      <c r="F24" s="23"/>
      <c r="G24" s="80"/>
      <c r="H24" s="36"/>
      <c r="I24" s="41"/>
      <c r="J24" s="42"/>
    </row>
    <row r="25" spans="1:13" ht="28.2" customHeight="1" x14ac:dyDescent="0.2">
      <c r="A25" s="28"/>
      <c r="B25" s="17"/>
      <c r="C25" s="25"/>
      <c r="D25" s="19"/>
      <c r="E25" s="19"/>
      <c r="F25" s="50"/>
      <c r="G25" s="50"/>
      <c r="H25" s="31"/>
      <c r="I25" s="30"/>
      <c r="J25" s="33"/>
    </row>
    <row r="26" spans="1:13" ht="28.2" customHeight="1" x14ac:dyDescent="0.2">
      <c r="A26" s="28"/>
      <c r="B26" s="17"/>
      <c r="C26" s="25"/>
      <c r="D26" s="19"/>
      <c r="E26" s="19"/>
      <c r="F26" s="50"/>
      <c r="G26" s="50"/>
      <c r="H26" s="31"/>
      <c r="I26" s="30"/>
      <c r="J26" s="33"/>
    </row>
    <row r="27" spans="1:13" ht="28.2" customHeight="1" x14ac:dyDescent="0.2">
      <c r="A27" s="28"/>
      <c r="B27" s="17"/>
      <c r="C27" s="4"/>
      <c r="D27" s="20"/>
      <c r="E27" s="20"/>
      <c r="F27" s="23"/>
      <c r="G27" s="23"/>
      <c r="H27" s="31"/>
      <c r="I27" s="30"/>
      <c r="J27" s="33"/>
    </row>
    <row r="28" spans="1:13" ht="26.35" customHeight="1" x14ac:dyDescent="0.2">
      <c r="A28" s="28"/>
      <c r="B28" s="17"/>
      <c r="C28" s="4"/>
      <c r="D28" s="20"/>
      <c r="E28" s="20"/>
      <c r="F28" s="23"/>
      <c r="G28" s="23"/>
      <c r="H28" s="47"/>
      <c r="I28" s="39"/>
      <c r="J28" s="40"/>
    </row>
    <row r="29" spans="1:13" ht="27.7" customHeight="1" x14ac:dyDescent="0.2">
      <c r="A29" s="28"/>
      <c r="B29" s="17"/>
      <c r="C29" s="4"/>
      <c r="D29" s="20"/>
      <c r="E29" s="20"/>
      <c r="F29" s="23"/>
      <c r="G29" s="23"/>
      <c r="H29" s="47"/>
      <c r="I29" s="39"/>
      <c r="J29" s="40"/>
    </row>
    <row r="30" spans="1:13" ht="27" customHeight="1" x14ac:dyDescent="0.2">
      <c r="A30" s="28"/>
      <c r="B30" s="17"/>
      <c r="C30" s="4"/>
      <c r="D30" s="20"/>
      <c r="E30" s="20"/>
      <c r="F30" s="23"/>
      <c r="G30" s="23"/>
      <c r="H30" s="31"/>
      <c r="I30" s="34"/>
      <c r="J30" s="33"/>
      <c r="M30" s="5"/>
    </row>
    <row r="31" spans="1:13" ht="27" customHeight="1" x14ac:dyDescent="0.2">
      <c r="A31" s="28"/>
      <c r="B31" s="17"/>
      <c r="C31" s="4"/>
      <c r="D31" s="20"/>
      <c r="E31" s="20"/>
      <c r="F31" s="23"/>
      <c r="G31" s="23"/>
      <c r="H31" s="34"/>
      <c r="I31" s="39"/>
      <c r="J31" s="40"/>
      <c r="M31" s="5"/>
    </row>
    <row r="32" spans="1:13" ht="27" customHeight="1" x14ac:dyDescent="0.2">
      <c r="A32" s="28"/>
      <c r="B32" s="17"/>
      <c r="C32" s="4"/>
      <c r="D32" s="20"/>
      <c r="E32" s="20"/>
      <c r="F32" s="23"/>
      <c r="G32" s="23"/>
      <c r="H32" s="34"/>
      <c r="I32" s="39"/>
      <c r="J32" s="40"/>
      <c r="M32" s="5"/>
    </row>
    <row r="33" spans="1:13" ht="27" customHeight="1" x14ac:dyDescent="0.2">
      <c r="A33" s="28"/>
      <c r="B33" s="17"/>
      <c r="C33" s="4"/>
      <c r="D33" s="20"/>
      <c r="E33" s="20"/>
      <c r="F33" s="23"/>
      <c r="G33" s="23"/>
      <c r="H33" s="34"/>
      <c r="I33" s="39"/>
      <c r="J33" s="40"/>
      <c r="M33" s="5"/>
    </row>
    <row r="34" spans="1:13" ht="27" customHeight="1" x14ac:dyDescent="0.2">
      <c r="A34" s="28"/>
      <c r="B34" s="17"/>
      <c r="C34" s="4"/>
      <c r="D34" s="20"/>
      <c r="E34" s="20"/>
      <c r="F34" s="23"/>
      <c r="G34" s="23"/>
      <c r="H34" s="34"/>
      <c r="I34" s="39"/>
      <c r="J34" s="40"/>
      <c r="M34" s="5"/>
    </row>
    <row r="35" spans="1:13" ht="27" customHeight="1" x14ac:dyDescent="0.2">
      <c r="A35" s="28"/>
      <c r="B35" s="17"/>
      <c r="C35" s="4"/>
      <c r="D35" s="20"/>
      <c r="E35" s="20"/>
      <c r="F35" s="23"/>
      <c r="G35" s="23"/>
      <c r="H35" s="30"/>
      <c r="I35" s="33"/>
      <c r="J35" s="30"/>
      <c r="M35" s="5"/>
    </row>
    <row r="36" spans="1:13" ht="27" customHeight="1" x14ac:dyDescent="0.2">
      <c r="A36" s="28"/>
      <c r="B36" s="17"/>
      <c r="C36" s="4"/>
      <c r="D36" s="20"/>
      <c r="E36" s="20"/>
      <c r="F36" s="23"/>
      <c r="G36" s="23"/>
      <c r="H36" s="45"/>
      <c r="I36" s="39"/>
      <c r="J36" s="33"/>
    </row>
    <row r="37" spans="1:13" ht="26.35" customHeight="1" x14ac:dyDescent="0.2">
      <c r="A37" s="28"/>
      <c r="B37" s="17"/>
      <c r="C37" s="4"/>
      <c r="D37" s="20"/>
      <c r="E37" s="20"/>
      <c r="F37" s="23"/>
      <c r="G37" s="23"/>
      <c r="H37" s="45"/>
      <c r="I37" s="39"/>
      <c r="J37" s="48"/>
    </row>
    <row r="38" spans="1:13" ht="28.9" customHeight="1" x14ac:dyDescent="0.2">
      <c r="A38" s="28"/>
      <c r="B38" s="17"/>
      <c r="C38" s="4"/>
      <c r="D38" s="20"/>
      <c r="E38" s="20"/>
      <c r="F38" s="23"/>
      <c r="G38" s="23"/>
      <c r="H38" s="30"/>
      <c r="I38" s="33"/>
      <c r="J38" s="33"/>
    </row>
    <row r="39" spans="1:13" ht="26.35" customHeight="1" x14ac:dyDescent="0.2">
      <c r="A39" s="28"/>
      <c r="B39" s="17"/>
      <c r="C39" s="4"/>
      <c r="D39" s="20"/>
      <c r="E39" s="20"/>
      <c r="F39" s="23"/>
      <c r="G39" s="23"/>
      <c r="H39" s="30"/>
      <c r="I39" s="39"/>
      <c r="J39" s="33"/>
    </row>
    <row r="40" spans="1:13" ht="26.35" customHeight="1" x14ac:dyDescent="0.2">
      <c r="A40" s="28"/>
      <c r="B40" s="17"/>
      <c r="C40" s="4"/>
      <c r="D40" s="20"/>
      <c r="E40" s="20"/>
      <c r="F40" s="23"/>
      <c r="G40" s="23"/>
      <c r="H40" s="30"/>
      <c r="I40" s="32"/>
      <c r="J40" s="30"/>
    </row>
    <row r="41" spans="1:13" ht="27" customHeight="1" x14ac:dyDescent="0.2">
      <c r="A41" s="28"/>
      <c r="B41" s="17"/>
      <c r="C41" s="4"/>
      <c r="D41" s="20"/>
      <c r="E41" s="20"/>
      <c r="F41" s="23"/>
      <c r="G41" s="80"/>
      <c r="H41" s="35"/>
      <c r="I41" s="35"/>
      <c r="J41" s="35"/>
    </row>
    <row r="42" spans="1:13" ht="27" customHeight="1" x14ac:dyDescent="0.2">
      <c r="A42" s="28"/>
      <c r="B42" s="17"/>
      <c r="C42" s="4"/>
      <c r="D42" s="20"/>
      <c r="E42" s="20"/>
      <c r="F42" s="23"/>
      <c r="G42" s="23"/>
      <c r="H42" s="34"/>
      <c r="I42" s="34"/>
      <c r="J42" s="30"/>
    </row>
    <row r="43" spans="1:13" ht="27" customHeight="1" x14ac:dyDescent="0.2">
      <c r="A43" s="28"/>
      <c r="B43" s="17"/>
      <c r="C43" s="4"/>
      <c r="D43" s="20"/>
      <c r="E43" s="20"/>
      <c r="F43" s="23"/>
      <c r="G43" s="23"/>
      <c r="H43" s="34"/>
      <c r="I43" s="34"/>
      <c r="J43" s="30"/>
    </row>
    <row r="44" spans="1:13" ht="28.2" customHeight="1" x14ac:dyDescent="0.2">
      <c r="A44" s="28"/>
      <c r="B44" s="17"/>
      <c r="C44" s="4"/>
      <c r="D44" s="20"/>
      <c r="E44" s="20"/>
      <c r="F44" s="23"/>
      <c r="G44" s="23"/>
      <c r="H44" s="31"/>
      <c r="I44" s="33"/>
      <c r="J44" s="33"/>
    </row>
    <row r="45" spans="1:13" ht="26" customHeight="1" x14ac:dyDescent="0.2">
      <c r="A45" s="28"/>
      <c r="B45" s="17"/>
      <c r="C45" s="4"/>
      <c r="D45" s="20"/>
      <c r="E45" s="20"/>
      <c r="F45" s="50"/>
      <c r="G45" s="81"/>
      <c r="H45" s="43"/>
      <c r="I45" s="30"/>
      <c r="J45" s="33"/>
    </row>
    <row r="46" spans="1:13" ht="25.15" customHeight="1" x14ac:dyDescent="0.2">
      <c r="A46" s="28"/>
      <c r="B46" s="17"/>
      <c r="C46" s="4"/>
      <c r="D46" s="20"/>
      <c r="E46" s="20"/>
      <c r="F46" s="23"/>
      <c r="G46" s="23"/>
      <c r="H46" s="31"/>
      <c r="I46" s="33"/>
      <c r="J46" s="33"/>
    </row>
    <row r="47" spans="1:13" ht="25.15" customHeight="1" x14ac:dyDescent="0.2">
      <c r="A47" s="28"/>
      <c r="B47" s="17"/>
      <c r="C47" s="4"/>
      <c r="D47" s="20"/>
      <c r="E47" s="20"/>
      <c r="F47" s="23"/>
      <c r="G47" s="82"/>
      <c r="H47" s="43"/>
      <c r="I47" s="30"/>
      <c r="J47" s="33"/>
    </row>
    <row r="48" spans="1:13" ht="24.8" customHeight="1" x14ac:dyDescent="0.2">
      <c r="A48" s="28"/>
      <c r="B48" s="17"/>
      <c r="C48" s="4"/>
      <c r="D48" s="20"/>
      <c r="E48" s="20"/>
      <c r="F48" s="22"/>
      <c r="G48" s="22"/>
      <c r="H48" s="49"/>
      <c r="I48" s="33"/>
      <c r="J48" s="33"/>
    </row>
    <row r="49" spans="1:10" ht="27.7" customHeight="1" x14ac:dyDescent="0.2">
      <c r="A49" s="28"/>
      <c r="B49" s="17"/>
      <c r="C49" s="4"/>
      <c r="D49" s="20"/>
      <c r="E49" s="20"/>
      <c r="F49" s="23"/>
      <c r="G49" s="23"/>
      <c r="H49" s="34"/>
      <c r="I49" s="34"/>
      <c r="J49" s="30"/>
    </row>
    <row r="50" spans="1:10" ht="27" customHeight="1" x14ac:dyDescent="0.2">
      <c r="A50" s="28"/>
      <c r="B50" s="17"/>
      <c r="C50" s="4"/>
      <c r="D50" s="20"/>
      <c r="E50" s="20"/>
      <c r="F50" s="23"/>
      <c r="G50" s="23"/>
      <c r="H50" s="45"/>
      <c r="I50" s="30"/>
      <c r="J50" s="48"/>
    </row>
    <row r="51" spans="1:10" ht="27.7" customHeight="1" x14ac:dyDescent="0.2">
      <c r="A51" s="28"/>
      <c r="B51" s="17"/>
      <c r="C51" s="4"/>
      <c r="D51" s="20"/>
      <c r="E51" s="20"/>
      <c r="F51" s="23"/>
      <c r="G51" s="23"/>
      <c r="H51" s="44"/>
      <c r="I51" s="30"/>
      <c r="J51" s="48"/>
    </row>
    <row r="52" spans="1:10" ht="27.7" customHeight="1" x14ac:dyDescent="0.2">
      <c r="A52" s="28"/>
      <c r="B52" s="17"/>
      <c r="C52" s="4"/>
      <c r="D52" s="20"/>
      <c r="E52" s="20"/>
      <c r="F52" s="23"/>
      <c r="G52" s="23"/>
      <c r="H52" s="46"/>
      <c r="I52" s="30"/>
      <c r="J52" s="33"/>
    </row>
    <row r="53" spans="1:10" ht="27.7" customHeight="1" x14ac:dyDescent="0.2">
      <c r="A53" s="28"/>
      <c r="B53" s="17"/>
      <c r="C53" s="4"/>
      <c r="D53" s="20"/>
      <c r="E53" s="20"/>
      <c r="F53" s="23"/>
      <c r="G53" s="23"/>
      <c r="H53" s="44"/>
      <c r="I53" s="45"/>
      <c r="J53" s="48"/>
    </row>
    <row r="54" spans="1:10" ht="27.7" customHeight="1" x14ac:dyDescent="0.2">
      <c r="A54" s="28"/>
      <c r="B54" s="17"/>
      <c r="C54" s="4"/>
      <c r="D54" s="20"/>
      <c r="E54" s="20"/>
      <c r="F54" s="23"/>
      <c r="G54" s="23"/>
      <c r="H54" s="47"/>
      <c r="I54" s="39"/>
      <c r="J54" s="30"/>
    </row>
    <row r="55" spans="1:10" ht="27.7" customHeight="1" x14ac:dyDescent="0.2">
      <c r="A55" s="28"/>
      <c r="B55" s="17"/>
      <c r="C55" s="4"/>
      <c r="D55" s="20"/>
      <c r="E55" s="20"/>
      <c r="F55" s="23"/>
      <c r="G55" s="23"/>
      <c r="H55" s="31"/>
      <c r="I55" s="30"/>
      <c r="J55" s="33"/>
    </row>
    <row r="56" spans="1:10" ht="27.7" customHeight="1" x14ac:dyDescent="0.2">
      <c r="A56" s="28"/>
      <c r="B56" s="17"/>
      <c r="C56" s="4"/>
      <c r="D56" s="20"/>
      <c r="E56" s="20"/>
      <c r="F56" s="23"/>
      <c r="G56" s="23"/>
      <c r="H56" s="31"/>
      <c r="I56" s="33"/>
      <c r="J56" s="33"/>
    </row>
    <row r="57" spans="1:10" ht="27" customHeight="1" x14ac:dyDescent="0.2">
      <c r="A57" s="28"/>
      <c r="B57" s="17"/>
      <c r="C57" s="4"/>
      <c r="D57" s="20"/>
      <c r="E57" s="20"/>
      <c r="F57" s="23"/>
      <c r="G57" s="23"/>
      <c r="H57" s="30"/>
      <c r="I57" s="30"/>
      <c r="J57" s="33"/>
    </row>
    <row r="58" spans="1:10" ht="27.7" customHeight="1" thickBot="1" x14ac:dyDescent="0.25">
      <c r="A58" s="28"/>
      <c r="B58" s="17"/>
      <c r="C58" s="4"/>
      <c r="D58" s="20"/>
      <c r="E58" s="20"/>
      <c r="F58" s="23"/>
      <c r="G58" s="23"/>
      <c r="H58" s="44"/>
      <c r="I58" s="30"/>
      <c r="J58" s="33"/>
    </row>
    <row r="59" spans="1:10" ht="27.7" customHeight="1" thickBot="1" x14ac:dyDescent="0.25">
      <c r="A59" s="28"/>
      <c r="B59" s="17"/>
      <c r="C59" s="4"/>
      <c r="D59" s="20"/>
      <c r="E59" s="65"/>
      <c r="F59" s="53"/>
      <c r="G59" s="83"/>
      <c r="H59" s="31"/>
      <c r="I59" s="30"/>
      <c r="J59" s="33"/>
    </row>
    <row r="60" spans="1:10" ht="27" customHeight="1" thickBot="1" x14ac:dyDescent="0.25">
      <c r="A60" s="28"/>
      <c r="B60" s="17"/>
      <c r="C60" s="4"/>
      <c r="D60" s="20"/>
      <c r="E60" s="65"/>
      <c r="F60" s="54"/>
      <c r="G60" s="83"/>
      <c r="H60" s="30"/>
      <c r="I60" s="30"/>
      <c r="J60" s="33"/>
    </row>
    <row r="61" spans="1:10" ht="27.7" customHeight="1" thickBot="1" x14ac:dyDescent="0.25">
      <c r="A61" s="28"/>
      <c r="B61" s="17"/>
      <c r="C61" s="4"/>
      <c r="D61" s="20"/>
      <c r="E61" s="65"/>
      <c r="F61" s="54"/>
      <c r="G61" s="83"/>
      <c r="H61" s="44"/>
      <c r="I61" s="30"/>
      <c r="J61" s="33"/>
    </row>
    <row r="62" spans="1:10" ht="27.7" customHeight="1" thickBot="1" x14ac:dyDescent="0.25">
      <c r="A62" s="28"/>
      <c r="B62" s="17"/>
      <c r="C62" s="4"/>
      <c r="D62" s="20"/>
      <c r="E62" s="65"/>
      <c r="F62" s="54"/>
      <c r="G62" s="83"/>
      <c r="H62" s="31"/>
      <c r="I62" s="30"/>
      <c r="J62" s="33"/>
    </row>
    <row r="63" spans="1:10" ht="27" customHeight="1" thickBot="1" x14ac:dyDescent="0.25">
      <c r="A63" s="28"/>
      <c r="B63" s="17"/>
      <c r="C63" s="4"/>
      <c r="D63" s="20"/>
      <c r="E63" s="65"/>
      <c r="F63" s="54"/>
      <c r="G63" s="83"/>
      <c r="H63" s="30"/>
      <c r="I63" s="30"/>
      <c r="J63" s="33"/>
    </row>
    <row r="64" spans="1:10" ht="45" customHeight="1" x14ac:dyDescent="0.2">
      <c r="A64" s="21"/>
      <c r="B64" s="18"/>
      <c r="C64" s="21"/>
      <c r="D64" s="21"/>
      <c r="E64" s="21"/>
      <c r="F64" s="24"/>
      <c r="G64" s="24"/>
      <c r="H64" s="37"/>
      <c r="I64" s="37"/>
      <c r="J64" s="37"/>
    </row>
    <row r="65" spans="1:10" ht="45" customHeight="1" x14ac:dyDescent="0.2">
      <c r="A65" s="21"/>
      <c r="B65" s="18"/>
      <c r="C65" s="21"/>
      <c r="D65" s="21"/>
      <c r="E65" s="21"/>
      <c r="F65" s="24"/>
      <c r="G65" s="24"/>
      <c r="H65" s="37"/>
      <c r="I65" s="37"/>
      <c r="J65" s="37"/>
    </row>
    <row r="66" spans="1:10" ht="45" customHeight="1" x14ac:dyDescent="0.2">
      <c r="A66" s="21"/>
      <c r="B66" s="18"/>
      <c r="C66" s="21"/>
      <c r="D66" s="21"/>
      <c r="E66" s="21"/>
      <c r="F66" s="24"/>
      <c r="G66" s="24"/>
      <c r="H66" s="37"/>
      <c r="I66" s="37"/>
      <c r="J66" s="37"/>
    </row>
    <row r="67" spans="1:10" ht="45" customHeight="1" x14ac:dyDescent="0.2">
      <c r="A67" s="21"/>
      <c r="B67" s="18"/>
      <c r="C67" s="21"/>
      <c r="D67" s="21"/>
      <c r="E67" s="21"/>
      <c r="F67" s="24"/>
      <c r="G67" s="24"/>
      <c r="H67" s="37"/>
      <c r="I67" s="37"/>
      <c r="J67" s="37"/>
    </row>
    <row r="68" spans="1:10" ht="45" customHeight="1" x14ac:dyDescent="0.2">
      <c r="A68" s="21"/>
      <c r="B68" s="18"/>
      <c r="C68" s="21"/>
      <c r="D68" s="21"/>
      <c r="E68" s="21"/>
      <c r="F68" s="24"/>
      <c r="G68" s="24"/>
      <c r="H68" s="37"/>
      <c r="I68" s="37"/>
      <c r="J68" s="37"/>
    </row>
    <row r="69" spans="1:10" ht="45" customHeight="1" x14ac:dyDescent="0.2">
      <c r="A69" s="21"/>
      <c r="B69" s="18"/>
      <c r="C69" s="21"/>
      <c r="D69" s="21"/>
      <c r="E69" s="21"/>
      <c r="F69" s="24"/>
      <c r="G69" s="24"/>
      <c r="H69" s="37"/>
      <c r="I69" s="37"/>
      <c r="J69" s="37"/>
    </row>
    <row r="70" spans="1:10" ht="45" customHeight="1" x14ac:dyDescent="0.2">
      <c r="A70" s="21"/>
      <c r="B70" s="18"/>
      <c r="C70" s="21"/>
      <c r="D70" s="21"/>
      <c r="E70" s="21"/>
      <c r="F70" s="24"/>
      <c r="G70" s="24"/>
      <c r="H70" s="37"/>
      <c r="I70" s="37"/>
      <c r="J70" s="37"/>
    </row>
    <row r="71" spans="1:10" ht="45" customHeight="1" x14ac:dyDescent="0.2">
      <c r="A71" s="21"/>
      <c r="B71" s="18"/>
      <c r="C71" s="21"/>
      <c r="D71" s="21"/>
      <c r="E71" s="21"/>
      <c r="F71" s="24"/>
      <c r="G71" s="24"/>
      <c r="H71" s="37"/>
      <c r="I71" s="37"/>
      <c r="J71" s="37"/>
    </row>
    <row r="72" spans="1:10" ht="45" customHeight="1" x14ac:dyDescent="0.2">
      <c r="A72" s="21"/>
      <c r="B72" s="18"/>
      <c r="C72" s="21"/>
      <c r="D72" s="21"/>
      <c r="E72" s="21"/>
      <c r="F72" s="24"/>
      <c r="G72" s="24"/>
      <c r="H72" s="37"/>
      <c r="I72" s="37"/>
      <c r="J72" s="37"/>
    </row>
    <row r="73" spans="1:10" ht="45" customHeight="1" x14ac:dyDescent="0.2">
      <c r="A73" s="21"/>
      <c r="B73" s="18"/>
      <c r="C73" s="21"/>
      <c r="D73" s="21"/>
      <c r="E73" s="21"/>
      <c r="F73" s="24"/>
      <c r="G73" s="24"/>
      <c r="H73" s="37"/>
      <c r="I73" s="37"/>
      <c r="J73" s="37"/>
    </row>
    <row r="74" spans="1:10" ht="45" customHeight="1" x14ac:dyDescent="0.2">
      <c r="A74" s="21"/>
      <c r="B74" s="18"/>
      <c r="C74" s="21"/>
      <c r="D74" s="21"/>
      <c r="E74" s="21"/>
      <c r="F74" s="24"/>
      <c r="G74" s="24"/>
      <c r="H74" s="37"/>
      <c r="I74" s="37"/>
      <c r="J74" s="37"/>
    </row>
    <row r="75" spans="1:10" ht="45" customHeight="1" x14ac:dyDescent="0.2">
      <c r="A75" s="21"/>
      <c r="B75" s="18"/>
      <c r="C75" s="21"/>
      <c r="D75" s="21"/>
      <c r="E75" s="21"/>
      <c r="F75" s="24"/>
      <c r="G75" s="24"/>
      <c r="H75" s="37"/>
      <c r="I75" s="37"/>
      <c r="J75" s="37"/>
    </row>
    <row r="76" spans="1:10" ht="45" customHeight="1" x14ac:dyDescent="0.2">
      <c r="A76" s="21"/>
      <c r="B76" s="18"/>
      <c r="C76" s="21"/>
      <c r="D76" s="21"/>
      <c r="E76" s="21"/>
      <c r="F76" s="24"/>
      <c r="G76" s="24"/>
      <c r="H76" s="37"/>
      <c r="I76" s="37"/>
      <c r="J76" s="37"/>
    </row>
    <row r="77" spans="1:10" ht="45" customHeight="1" x14ac:dyDescent="0.2">
      <c r="A77" s="21"/>
      <c r="B77" s="18"/>
      <c r="C77" s="21"/>
      <c r="D77" s="21"/>
      <c r="E77" s="21"/>
      <c r="F77" s="24"/>
      <c r="G77" s="24"/>
      <c r="H77" s="37"/>
      <c r="I77" s="37"/>
      <c r="J77" s="37"/>
    </row>
    <row r="78" spans="1:10" ht="45" customHeight="1" x14ac:dyDescent="0.2">
      <c r="A78" s="21"/>
      <c r="B78" s="18"/>
      <c r="C78" s="21"/>
      <c r="D78" s="21"/>
      <c r="E78" s="21"/>
      <c r="F78" s="24"/>
      <c r="G78" s="24"/>
      <c r="H78" s="37"/>
      <c r="I78" s="37"/>
      <c r="J78" s="37"/>
    </row>
    <row r="79" spans="1:10" ht="45" customHeight="1" x14ac:dyDescent="0.2">
      <c r="A79" s="21"/>
      <c r="B79" s="18"/>
      <c r="C79" s="21"/>
      <c r="D79" s="21"/>
      <c r="E79" s="21"/>
      <c r="F79" s="24"/>
      <c r="G79" s="24"/>
      <c r="H79" s="37"/>
      <c r="I79" s="37"/>
      <c r="J79" s="37"/>
    </row>
    <row r="80" spans="1:10" ht="45" customHeight="1" x14ac:dyDescent="0.2">
      <c r="A80" s="21"/>
      <c r="B80" s="18"/>
      <c r="C80" s="21"/>
      <c r="D80" s="21"/>
      <c r="E80" s="21"/>
      <c r="F80" s="24"/>
      <c r="G80" s="24"/>
      <c r="H80" s="37"/>
      <c r="I80" s="37"/>
      <c r="J80" s="37"/>
    </row>
    <row r="81" spans="1:10" ht="45" customHeight="1" x14ac:dyDescent="0.2">
      <c r="A81" s="21"/>
      <c r="B81" s="18"/>
      <c r="C81" s="21"/>
      <c r="D81" s="21"/>
      <c r="E81" s="21"/>
      <c r="F81" s="24"/>
      <c r="G81" s="24"/>
      <c r="H81" s="37"/>
      <c r="I81" s="37"/>
      <c r="J81" s="37"/>
    </row>
    <row r="82" spans="1:10" ht="45" customHeight="1" x14ac:dyDescent="0.2">
      <c r="A82" s="21"/>
      <c r="B82" s="18"/>
      <c r="C82" s="21"/>
      <c r="D82" s="21"/>
      <c r="E82" s="21"/>
      <c r="F82" s="24"/>
      <c r="G82" s="24"/>
      <c r="H82" s="37"/>
      <c r="I82" s="37"/>
      <c r="J82" s="37"/>
    </row>
    <row r="83" spans="1:10" ht="45" customHeight="1" x14ac:dyDescent="0.2">
      <c r="A83" s="21"/>
      <c r="B83" s="18"/>
      <c r="C83" s="21"/>
      <c r="D83" s="21"/>
      <c r="E83" s="21"/>
      <c r="F83" s="24"/>
      <c r="G83" s="24"/>
      <c r="H83" s="37"/>
      <c r="I83" s="37"/>
      <c r="J83" s="37"/>
    </row>
    <row r="84" spans="1:10" ht="45" customHeight="1" x14ac:dyDescent="0.2">
      <c r="A84" s="21"/>
      <c r="B84" s="18"/>
      <c r="C84" s="21"/>
      <c r="D84" s="21"/>
      <c r="E84" s="21"/>
      <c r="F84" s="24"/>
      <c r="G84" s="24"/>
      <c r="H84" s="37"/>
      <c r="I84" s="37"/>
      <c r="J84" s="37"/>
    </row>
    <row r="85" spans="1:10" ht="45" customHeight="1" x14ac:dyDescent="0.2">
      <c r="A85" s="21"/>
      <c r="B85" s="18"/>
      <c r="C85" s="21"/>
      <c r="D85" s="21"/>
      <c r="E85" s="21"/>
      <c r="F85" s="24"/>
      <c r="G85" s="24"/>
      <c r="H85" s="37"/>
      <c r="I85" s="37"/>
      <c r="J85" s="37"/>
    </row>
    <row r="86" spans="1:10" ht="45" customHeight="1" x14ac:dyDescent="0.2">
      <c r="A86" s="21"/>
      <c r="B86" s="18"/>
      <c r="C86" s="21"/>
      <c r="D86" s="21"/>
      <c r="E86" s="21"/>
      <c r="F86" s="24"/>
      <c r="G86" s="24"/>
      <c r="H86" s="37"/>
      <c r="I86" s="37"/>
      <c r="J86" s="37"/>
    </row>
    <row r="87" spans="1:10" ht="45" customHeight="1" x14ac:dyDescent="0.2">
      <c r="A87" s="21"/>
      <c r="B87" s="18"/>
      <c r="C87" s="21"/>
      <c r="D87" s="21"/>
      <c r="E87" s="21"/>
      <c r="F87" s="24"/>
      <c r="G87" s="24"/>
      <c r="H87" s="37"/>
      <c r="I87" s="37"/>
      <c r="J87" s="37"/>
    </row>
    <row r="88" spans="1:10" ht="45" customHeight="1" x14ac:dyDescent="0.2">
      <c r="A88" s="21"/>
      <c r="B88" s="18"/>
      <c r="C88" s="21"/>
      <c r="D88" s="21"/>
      <c r="E88" s="21"/>
      <c r="F88" s="24"/>
      <c r="G88" s="24"/>
      <c r="H88" s="37"/>
      <c r="I88" s="37"/>
      <c r="J88" s="37"/>
    </row>
    <row r="89" spans="1:10" ht="45" customHeight="1" x14ac:dyDescent="0.2">
      <c r="A89" s="21"/>
      <c r="B89" s="18"/>
      <c r="C89" s="21"/>
      <c r="D89" s="21"/>
      <c r="E89" s="21"/>
      <c r="F89" s="24"/>
      <c r="G89" s="24"/>
      <c r="H89" s="37"/>
      <c r="I89" s="37"/>
      <c r="J89" s="37"/>
    </row>
    <row r="90" spans="1:10" ht="45" customHeight="1" x14ac:dyDescent="0.2">
      <c r="A90" s="21"/>
      <c r="B90" s="18"/>
      <c r="C90" s="21"/>
      <c r="D90" s="21"/>
      <c r="E90" s="21"/>
      <c r="F90" s="24"/>
      <c r="G90" s="24"/>
      <c r="H90" s="37"/>
      <c r="I90" s="37"/>
      <c r="J90" s="37"/>
    </row>
    <row r="91" spans="1:10" ht="45" customHeight="1" x14ac:dyDescent="0.2">
      <c r="A91" s="21"/>
      <c r="B91" s="18"/>
      <c r="C91" s="21"/>
      <c r="D91" s="21"/>
      <c r="E91" s="21"/>
      <c r="F91" s="24"/>
      <c r="G91" s="24"/>
      <c r="H91" s="37"/>
      <c r="I91" s="37"/>
      <c r="J91" s="37"/>
    </row>
    <row r="92" spans="1:10" ht="45" customHeight="1" x14ac:dyDescent="0.2">
      <c r="A92" s="21"/>
      <c r="B92" s="18"/>
      <c r="C92" s="21"/>
      <c r="D92" s="21"/>
      <c r="E92" s="21"/>
      <c r="F92" s="24"/>
      <c r="G92" s="24"/>
      <c r="H92" s="37"/>
      <c r="I92" s="37"/>
      <c r="J92" s="37"/>
    </row>
    <row r="93" spans="1:10" ht="45" customHeight="1" x14ac:dyDescent="0.2">
      <c r="A93" s="21"/>
      <c r="B93" s="18"/>
      <c r="C93" s="21"/>
      <c r="D93" s="21"/>
      <c r="E93" s="21"/>
      <c r="F93" s="24"/>
      <c r="G93" s="24"/>
      <c r="H93" s="37"/>
      <c r="I93" s="37"/>
      <c r="J93" s="37"/>
    </row>
    <row r="94" spans="1:10" ht="45" customHeight="1" x14ac:dyDescent="0.2">
      <c r="A94" s="21"/>
      <c r="B94" s="18"/>
      <c r="C94" s="21"/>
      <c r="D94" s="21"/>
      <c r="E94" s="21"/>
      <c r="F94" s="24"/>
      <c r="G94" s="24"/>
      <c r="H94" s="37"/>
      <c r="I94" s="37"/>
      <c r="J94" s="37"/>
    </row>
    <row r="95" spans="1:10" ht="45" customHeight="1" x14ac:dyDescent="0.2">
      <c r="A95" s="21"/>
      <c r="B95" s="18"/>
      <c r="C95" s="21"/>
      <c r="D95" s="21"/>
      <c r="E95" s="21"/>
      <c r="F95" s="24"/>
      <c r="G95" s="24"/>
      <c r="H95" s="37"/>
      <c r="I95" s="37"/>
      <c r="J95" s="37"/>
    </row>
    <row r="96" spans="1:10" ht="45" customHeight="1" x14ac:dyDescent="0.2">
      <c r="A96" s="21"/>
      <c r="B96" s="18"/>
      <c r="C96" s="21"/>
      <c r="D96" s="21"/>
      <c r="E96" s="21"/>
      <c r="F96" s="24"/>
      <c r="G96" s="24"/>
      <c r="H96" s="37"/>
      <c r="I96" s="37"/>
      <c r="J96" s="37"/>
    </row>
    <row r="97" spans="1:10" ht="45" customHeight="1" x14ac:dyDescent="0.2">
      <c r="A97" s="21"/>
      <c r="B97" s="18"/>
      <c r="C97" s="21"/>
      <c r="D97" s="21"/>
      <c r="E97" s="21"/>
      <c r="F97" s="24"/>
      <c r="G97" s="24"/>
      <c r="H97" s="37"/>
      <c r="I97" s="37"/>
      <c r="J97" s="37"/>
    </row>
    <row r="98" spans="1:10" ht="45" customHeight="1" x14ac:dyDescent="0.2">
      <c r="A98" s="21"/>
      <c r="B98" s="18"/>
      <c r="C98" s="21"/>
      <c r="D98" s="21"/>
      <c r="E98" s="21"/>
      <c r="F98" s="24"/>
      <c r="G98" s="24"/>
      <c r="H98" s="37"/>
      <c r="I98" s="37"/>
      <c r="J98" s="37"/>
    </row>
    <row r="99" spans="1:10" ht="45" customHeight="1" x14ac:dyDescent="0.2">
      <c r="A99" s="21"/>
      <c r="B99" s="18"/>
      <c r="C99" s="21"/>
      <c r="D99" s="21"/>
      <c r="E99" s="21"/>
      <c r="F99" s="24"/>
      <c r="G99" s="24"/>
      <c r="H99" s="37"/>
      <c r="I99" s="37"/>
      <c r="J99" s="37"/>
    </row>
    <row r="100" spans="1:10" ht="45" customHeight="1" x14ac:dyDescent="0.2">
      <c r="A100" s="21"/>
      <c r="B100" s="18"/>
      <c r="C100" s="21"/>
      <c r="D100" s="21"/>
      <c r="E100" s="21"/>
      <c r="F100" s="24"/>
      <c r="G100" s="24"/>
      <c r="H100" s="37"/>
      <c r="I100" s="37"/>
      <c r="J100" s="37"/>
    </row>
    <row r="101" spans="1:10" ht="45" customHeight="1" x14ac:dyDescent="0.2">
      <c r="A101" s="21"/>
      <c r="B101" s="18"/>
      <c r="C101" s="21"/>
      <c r="D101" s="21"/>
      <c r="E101" s="21"/>
      <c r="F101" s="24"/>
      <c r="G101" s="24"/>
      <c r="H101" s="37"/>
      <c r="I101" s="37"/>
      <c r="J101" s="37"/>
    </row>
    <row r="102" spans="1:10" ht="45" customHeight="1" x14ac:dyDescent="0.2">
      <c r="A102" s="21"/>
      <c r="B102" s="18"/>
      <c r="C102" s="21"/>
      <c r="D102" s="21"/>
      <c r="E102" s="21"/>
      <c r="F102" s="24"/>
      <c r="G102" s="24"/>
      <c r="H102" s="37"/>
      <c r="I102" s="37"/>
      <c r="J102" s="37"/>
    </row>
    <row r="103" spans="1:10" ht="45" customHeight="1" x14ac:dyDescent="0.2">
      <c r="A103" s="21"/>
      <c r="B103" s="18"/>
      <c r="C103" s="21"/>
      <c r="D103" s="21"/>
      <c r="E103" s="21"/>
      <c r="F103" s="24"/>
      <c r="G103" s="24"/>
      <c r="H103" s="37"/>
      <c r="I103" s="37"/>
      <c r="J103" s="37"/>
    </row>
    <row r="104" spans="1:10" ht="45" customHeight="1" x14ac:dyDescent="0.2">
      <c r="A104" s="21"/>
      <c r="B104" s="18"/>
      <c r="C104" s="21"/>
      <c r="D104" s="21"/>
      <c r="E104" s="21"/>
      <c r="F104" s="24"/>
      <c r="G104" s="24"/>
      <c r="H104" s="37"/>
      <c r="I104" s="37"/>
      <c r="J104" s="37"/>
    </row>
    <row r="105" spans="1:10" ht="45" customHeight="1" x14ac:dyDescent="0.2">
      <c r="A105" s="21"/>
      <c r="B105" s="18"/>
      <c r="C105" s="21"/>
      <c r="D105" s="21"/>
      <c r="E105" s="21"/>
      <c r="F105" s="24"/>
      <c r="G105" s="24"/>
      <c r="H105" s="37"/>
      <c r="I105" s="37"/>
      <c r="J105" s="37"/>
    </row>
    <row r="106" spans="1:10" ht="45" customHeight="1" x14ac:dyDescent="0.2">
      <c r="A106" s="21"/>
      <c r="B106" s="18"/>
      <c r="C106" s="21"/>
      <c r="D106" s="21"/>
      <c r="E106" s="21"/>
      <c r="F106" s="24"/>
      <c r="G106" s="24"/>
      <c r="H106" s="37"/>
      <c r="I106" s="37"/>
      <c r="J106" s="37"/>
    </row>
    <row r="107" spans="1:10" ht="45" customHeight="1" x14ac:dyDescent="0.2">
      <c r="A107" s="21"/>
      <c r="B107" s="18"/>
      <c r="C107" s="21"/>
      <c r="D107" s="21"/>
      <c r="E107" s="21"/>
      <c r="F107" s="24"/>
      <c r="G107" s="24"/>
      <c r="H107" s="37"/>
      <c r="I107" s="37"/>
      <c r="J107" s="37"/>
    </row>
    <row r="108" spans="1:10" ht="45" customHeight="1" x14ac:dyDescent="0.2">
      <c r="A108" s="21"/>
      <c r="B108" s="18"/>
      <c r="C108" s="21"/>
      <c r="D108" s="21"/>
      <c r="E108" s="21"/>
      <c r="F108" s="24"/>
      <c r="G108" s="24"/>
      <c r="H108" s="37"/>
      <c r="I108" s="37"/>
      <c r="J108" s="37"/>
    </row>
    <row r="109" spans="1:10" ht="45" customHeight="1" x14ac:dyDescent="0.2">
      <c r="A109" s="21"/>
      <c r="B109" s="18"/>
      <c r="C109" s="21"/>
      <c r="D109" s="21"/>
      <c r="E109" s="21"/>
      <c r="F109" s="24"/>
      <c r="G109" s="24"/>
      <c r="H109" s="37"/>
      <c r="I109" s="37"/>
      <c r="J109" s="37"/>
    </row>
    <row r="110" spans="1:10" ht="45" customHeight="1" x14ac:dyDescent="0.2">
      <c r="A110" s="21"/>
      <c r="B110" s="18"/>
      <c r="C110" s="21"/>
      <c r="D110" s="21"/>
      <c r="E110" s="21"/>
      <c r="F110" s="24"/>
      <c r="G110" s="24"/>
      <c r="H110" s="37"/>
      <c r="I110" s="37"/>
      <c r="J110" s="37"/>
    </row>
    <row r="111" spans="1:10" ht="45" customHeight="1" x14ac:dyDescent="0.2">
      <c r="A111" s="21"/>
      <c r="B111" s="18"/>
      <c r="C111" s="21"/>
      <c r="D111" s="21"/>
      <c r="E111" s="21"/>
      <c r="F111" s="24"/>
      <c r="G111" s="24"/>
      <c r="H111" s="37"/>
      <c r="I111" s="37"/>
      <c r="J111" s="37"/>
    </row>
    <row r="112" spans="1:10" ht="45" customHeight="1" x14ac:dyDescent="0.2">
      <c r="A112" s="21"/>
      <c r="B112" s="18"/>
      <c r="C112" s="21"/>
      <c r="D112" s="21"/>
      <c r="E112" s="21"/>
      <c r="F112" s="24"/>
      <c r="G112" s="24"/>
      <c r="H112" s="37"/>
      <c r="I112" s="37"/>
      <c r="J112" s="37"/>
    </row>
    <row r="113" spans="1:10" ht="45" customHeight="1" x14ac:dyDescent="0.2">
      <c r="A113" s="21"/>
      <c r="B113" s="18"/>
      <c r="C113" s="21"/>
      <c r="D113" s="21"/>
      <c r="E113" s="21"/>
      <c r="F113" s="24"/>
      <c r="G113" s="24"/>
      <c r="H113" s="37"/>
      <c r="I113" s="37"/>
      <c r="J113" s="37"/>
    </row>
    <row r="114" spans="1:10" ht="45" customHeight="1" x14ac:dyDescent="0.2">
      <c r="A114" s="21"/>
      <c r="B114" s="18"/>
      <c r="C114" s="21"/>
      <c r="D114" s="21"/>
      <c r="E114" s="21"/>
      <c r="F114" s="24"/>
      <c r="G114" s="24"/>
      <c r="H114" s="37"/>
      <c r="I114" s="37"/>
      <c r="J114" s="37"/>
    </row>
    <row r="115" spans="1:10" ht="45" customHeight="1" x14ac:dyDescent="0.2">
      <c r="A115" s="21"/>
      <c r="B115" s="18"/>
      <c r="C115" s="21"/>
      <c r="D115" s="21"/>
      <c r="E115" s="21"/>
      <c r="F115" s="24"/>
      <c r="G115" s="24"/>
      <c r="H115" s="37"/>
      <c r="I115" s="37"/>
      <c r="J115" s="37"/>
    </row>
    <row r="116" spans="1:10" ht="45" customHeight="1" x14ac:dyDescent="0.2">
      <c r="A116" s="21"/>
      <c r="B116" s="18"/>
      <c r="C116" s="21"/>
      <c r="D116" s="21"/>
      <c r="E116" s="21"/>
      <c r="F116" s="24"/>
      <c r="G116" s="24"/>
      <c r="H116" s="37"/>
      <c r="I116" s="37"/>
      <c r="J116" s="37"/>
    </row>
    <row r="117" spans="1:10" ht="45" customHeight="1" x14ac:dyDescent="0.2">
      <c r="A117" s="21"/>
      <c r="B117" s="18"/>
      <c r="C117" s="21"/>
      <c r="D117" s="21"/>
      <c r="E117" s="21"/>
      <c r="F117" s="24"/>
      <c r="G117" s="24"/>
      <c r="H117" s="37"/>
      <c r="I117" s="37"/>
      <c r="J117" s="37"/>
    </row>
    <row r="118" spans="1:10" ht="45" customHeight="1" x14ac:dyDescent="0.2">
      <c r="A118" s="21"/>
      <c r="B118" s="18"/>
      <c r="C118" s="21"/>
      <c r="D118" s="21"/>
      <c r="E118" s="21"/>
      <c r="F118" s="24"/>
      <c r="G118" s="24"/>
      <c r="H118" s="37"/>
      <c r="I118" s="37"/>
      <c r="J118" s="37"/>
    </row>
    <row r="119" spans="1:10" ht="45" customHeight="1" x14ac:dyDescent="0.2">
      <c r="A119" s="21"/>
      <c r="B119" s="18"/>
      <c r="C119" s="21"/>
      <c r="D119" s="21"/>
      <c r="E119" s="21"/>
      <c r="F119" s="24"/>
      <c r="G119" s="24"/>
      <c r="H119" s="37"/>
      <c r="I119" s="37"/>
      <c r="J119" s="37"/>
    </row>
    <row r="120" spans="1:10" ht="45" customHeight="1" x14ac:dyDescent="0.2">
      <c r="A120" s="21"/>
      <c r="B120" s="18"/>
      <c r="C120" s="21"/>
      <c r="D120" s="21"/>
      <c r="E120" s="21"/>
      <c r="F120" s="24"/>
      <c r="G120" s="24"/>
      <c r="H120" s="37"/>
      <c r="I120" s="37"/>
      <c r="J120" s="37"/>
    </row>
    <row r="121" spans="1:10" ht="45" customHeight="1" x14ac:dyDescent="0.2">
      <c r="A121" s="21"/>
      <c r="B121" s="18"/>
      <c r="C121" s="21"/>
      <c r="D121" s="21"/>
      <c r="E121" s="21"/>
      <c r="F121" s="24"/>
      <c r="G121" s="24"/>
      <c r="H121" s="37"/>
      <c r="I121" s="37"/>
      <c r="J121" s="37"/>
    </row>
    <row r="122" spans="1:10" ht="45" customHeight="1" x14ac:dyDescent="0.2">
      <c r="A122" s="21"/>
      <c r="B122" s="18"/>
      <c r="C122" s="21"/>
      <c r="D122" s="21"/>
      <c r="E122" s="21"/>
      <c r="F122" s="24"/>
      <c r="G122" s="24"/>
      <c r="H122" s="37"/>
      <c r="I122" s="37"/>
      <c r="J122" s="37"/>
    </row>
    <row r="123" spans="1:10" ht="45" customHeight="1" x14ac:dyDescent="0.2">
      <c r="A123" s="21"/>
      <c r="B123" s="18"/>
      <c r="C123" s="21"/>
      <c r="D123" s="21"/>
      <c r="E123" s="21"/>
      <c r="F123" s="24"/>
      <c r="G123" s="24"/>
      <c r="H123" s="37"/>
      <c r="I123" s="37"/>
      <c r="J123" s="37"/>
    </row>
    <row r="124" spans="1:10" ht="45" customHeight="1" x14ac:dyDescent="0.2">
      <c r="A124" s="21"/>
      <c r="B124" s="18"/>
      <c r="C124" s="21"/>
      <c r="D124" s="21"/>
      <c r="E124" s="21"/>
      <c r="F124" s="24"/>
      <c r="G124" s="84"/>
    </row>
    <row r="125" spans="1:10" ht="45" customHeight="1" x14ac:dyDescent="0.2">
      <c r="A125" s="21"/>
      <c r="B125" s="18"/>
      <c r="C125" s="21"/>
      <c r="D125" s="21"/>
      <c r="E125" s="21"/>
      <c r="F125" s="24"/>
      <c r="G125" s="84"/>
    </row>
    <row r="126" spans="1:10" ht="45" customHeight="1" x14ac:dyDescent="0.2">
      <c r="A126" s="21"/>
      <c r="B126" s="18"/>
      <c r="C126" s="21"/>
      <c r="D126" s="21"/>
      <c r="E126" s="21"/>
      <c r="F126" s="24"/>
      <c r="G126" s="84"/>
    </row>
    <row r="127" spans="1:10" ht="45" customHeight="1" x14ac:dyDescent="0.2">
      <c r="A127" s="21"/>
      <c r="B127" s="18"/>
      <c r="C127" s="21"/>
      <c r="D127" s="21"/>
      <c r="E127" s="21"/>
      <c r="F127" s="24"/>
      <c r="G127" s="84"/>
    </row>
    <row r="128" spans="1:10" ht="45" customHeight="1" x14ac:dyDescent="0.2">
      <c r="A128" s="21"/>
      <c r="B128" s="18"/>
      <c r="C128" s="21"/>
      <c r="D128" s="21"/>
      <c r="E128" s="21"/>
      <c r="F128" s="24"/>
      <c r="G128" s="84"/>
    </row>
  </sheetData>
  <mergeCells count="2">
    <mergeCell ref="G5:J5"/>
    <mergeCell ref="K5:N5"/>
  </mergeCells>
  <phoneticPr fontId="0" type="noConversion"/>
  <printOptions gridLines="1" gridLinesSet="0"/>
  <pageMargins left="0.21" right="0.55000000000000004" top="0.16" bottom="0.13" header="0" footer="0"/>
  <pageSetup scale="68" orientation="landscape" horizontalDpi="4294967292" r:id="rId1"/>
  <headerFooter alignWithMargins="0"/>
  <rowBreaks count="1" manualBreakCount="1">
    <brk id="37"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9"/>
  <sheetViews>
    <sheetView zoomScale="80" zoomScaleNormal="80" workbookViewId="0">
      <selection activeCell="F5" sqref="F5"/>
    </sheetView>
  </sheetViews>
  <sheetFormatPr defaultColWidth="8.875" defaultRowHeight="12.9" x14ac:dyDescent="0.2"/>
  <cols>
    <col min="1" max="1" width="10.875" style="3" customWidth="1"/>
    <col min="2" max="2" width="13.625" style="16" customWidth="1"/>
    <col min="3" max="3" width="12.375" style="3" customWidth="1"/>
    <col min="4" max="4" width="14" style="3" customWidth="1"/>
    <col min="5" max="5" width="8.25" style="3" customWidth="1"/>
    <col min="6" max="6" width="7.375" style="3" customWidth="1"/>
    <col min="7" max="7" width="45.5" style="2" customWidth="1"/>
    <col min="8" max="10" width="8.875" style="1"/>
    <col min="11" max="11" width="8.875" style="140"/>
    <col min="12" max="12" width="8.875" style="1"/>
    <col min="13" max="14" width="8.875" style="140"/>
    <col min="15" max="15" width="8.875" style="1"/>
    <col min="16" max="16" width="8.875" style="140"/>
    <col min="17" max="20" width="8.875" style="1"/>
    <col min="21" max="21" width="8.875" style="140"/>
    <col min="22" max="26" width="8.875" style="1"/>
    <col min="27" max="27" width="8.875" style="142"/>
    <col min="28" max="31" width="8.875" style="1"/>
    <col min="32" max="32" width="8.875" style="141"/>
    <col min="33" max="33" width="8.875" style="140"/>
    <col min="34" max="35" width="8.875" style="1"/>
    <col min="36" max="36" width="8.875" style="140"/>
    <col min="37" max="38" width="8.875" style="1"/>
    <col min="39" max="39" width="8.875" style="140"/>
    <col min="40" max="40" width="8.875" style="1"/>
    <col min="41" max="41" width="8.875" style="140"/>
    <col min="42" max="43" width="8.875" style="1"/>
    <col min="44" max="44" width="18.625" style="1" customWidth="1"/>
    <col min="45" max="16384" width="8.875" style="1"/>
  </cols>
  <sheetData>
    <row r="1" spans="1:44" ht="27.85" thickBot="1" x14ac:dyDescent="0.3">
      <c r="A1" s="96" t="s">
        <v>417</v>
      </c>
      <c r="B1" s="97" t="s">
        <v>6</v>
      </c>
      <c r="C1" s="98" t="s">
        <v>418</v>
      </c>
      <c r="D1" s="98" t="s">
        <v>419</v>
      </c>
      <c r="E1" s="99" t="s">
        <v>420</v>
      </c>
      <c r="F1" s="99" t="s">
        <v>41</v>
      </c>
      <c r="G1" s="99" t="s">
        <v>42</v>
      </c>
      <c r="H1" s="216" t="s">
        <v>422</v>
      </c>
      <c r="I1" s="216" t="s">
        <v>40</v>
      </c>
      <c r="J1" s="217" t="s">
        <v>429</v>
      </c>
      <c r="K1" s="216" t="s">
        <v>379</v>
      </c>
      <c r="L1" s="218" t="s">
        <v>380</v>
      </c>
      <c r="M1" s="216" t="s">
        <v>411</v>
      </c>
      <c r="N1" s="216" t="s">
        <v>381</v>
      </c>
      <c r="O1" s="217" t="s">
        <v>423</v>
      </c>
      <c r="P1" s="216" t="s">
        <v>382</v>
      </c>
      <c r="Q1" s="218" t="s">
        <v>383</v>
      </c>
      <c r="R1" s="218" t="s">
        <v>384</v>
      </c>
      <c r="S1" s="218" t="s">
        <v>385</v>
      </c>
      <c r="T1" s="217" t="s">
        <v>424</v>
      </c>
      <c r="U1" s="216" t="s">
        <v>412</v>
      </c>
      <c r="V1" s="217" t="s">
        <v>430</v>
      </c>
      <c r="W1" s="218" t="s">
        <v>386</v>
      </c>
      <c r="X1" s="218" t="s">
        <v>413</v>
      </c>
      <c r="Y1" s="217" t="s">
        <v>425</v>
      </c>
      <c r="Z1" s="218" t="s">
        <v>387</v>
      </c>
      <c r="AA1" s="219" t="s">
        <v>388</v>
      </c>
      <c r="AB1" s="217" t="s">
        <v>426</v>
      </c>
      <c r="AC1" s="218" t="s">
        <v>389</v>
      </c>
      <c r="AD1" s="218" t="s">
        <v>390</v>
      </c>
      <c r="AE1" s="218" t="s">
        <v>391</v>
      </c>
      <c r="AF1" s="220" t="s">
        <v>427</v>
      </c>
      <c r="AG1" s="216" t="s">
        <v>392</v>
      </c>
      <c r="AH1" s="218" t="s">
        <v>414</v>
      </c>
      <c r="AI1" s="218" t="s">
        <v>415</v>
      </c>
      <c r="AJ1" s="216" t="s">
        <v>393</v>
      </c>
      <c r="AK1" s="218" t="s">
        <v>394</v>
      </c>
      <c r="AL1" s="217" t="s">
        <v>428</v>
      </c>
      <c r="AM1" s="216" t="s">
        <v>395</v>
      </c>
      <c r="AN1" s="218" t="s">
        <v>396</v>
      </c>
      <c r="AO1" s="216" t="s">
        <v>397</v>
      </c>
      <c r="AP1" s="218" t="s">
        <v>239</v>
      </c>
      <c r="AQ1" s="218" t="s">
        <v>398</v>
      </c>
      <c r="AR1" s="234" t="s">
        <v>489</v>
      </c>
    </row>
    <row r="2" spans="1:44" ht="39.4" thickTop="1" x14ac:dyDescent="0.2">
      <c r="A2" s="38" t="s">
        <v>43</v>
      </c>
      <c r="B2" s="17" t="s">
        <v>44</v>
      </c>
      <c r="C2" s="4">
        <v>405169</v>
      </c>
      <c r="D2" s="4">
        <v>6920059</v>
      </c>
      <c r="E2" s="4">
        <v>3154</v>
      </c>
      <c r="F2" s="100" t="s">
        <v>45</v>
      </c>
      <c r="G2" s="22" t="s">
        <v>46</v>
      </c>
      <c r="H2" s="221">
        <v>2.5</v>
      </c>
      <c r="I2" s="222">
        <v>0.1</v>
      </c>
      <c r="J2" s="223">
        <v>2.6399998664855957</v>
      </c>
      <c r="K2" s="222">
        <v>2.5</v>
      </c>
      <c r="L2" s="224">
        <v>76</v>
      </c>
      <c r="M2" s="222">
        <v>0.5</v>
      </c>
      <c r="N2" s="222">
        <v>2.5</v>
      </c>
      <c r="O2" s="223">
        <v>0.10799999535083771</v>
      </c>
      <c r="P2" s="222">
        <v>0.5</v>
      </c>
      <c r="Q2" s="224">
        <v>14</v>
      </c>
      <c r="R2" s="224">
        <v>18</v>
      </c>
      <c r="S2" s="224">
        <v>14</v>
      </c>
      <c r="T2" s="223">
        <v>3.8899998664855957</v>
      </c>
      <c r="U2" s="222">
        <v>2.5</v>
      </c>
      <c r="V2" s="223">
        <v>0.35999998450279236</v>
      </c>
      <c r="W2" s="224">
        <v>4</v>
      </c>
      <c r="X2" s="224">
        <v>20</v>
      </c>
      <c r="Y2" s="223">
        <v>0.91999995708465576</v>
      </c>
      <c r="Z2" s="224">
        <v>580</v>
      </c>
      <c r="AA2" s="225">
        <v>1</v>
      </c>
      <c r="AB2" s="223">
        <v>1.9999999552965164E-2</v>
      </c>
      <c r="AC2" s="224">
        <v>11</v>
      </c>
      <c r="AD2" s="224">
        <v>390</v>
      </c>
      <c r="AE2" s="224">
        <v>15</v>
      </c>
      <c r="AF2" s="226">
        <v>5.0000000000000001E-3</v>
      </c>
      <c r="AG2" s="222">
        <v>2.5</v>
      </c>
      <c r="AH2" s="224">
        <v>4</v>
      </c>
      <c r="AI2" s="224">
        <v>5</v>
      </c>
      <c r="AJ2" s="222">
        <v>2.5</v>
      </c>
      <c r="AK2" s="224">
        <v>8</v>
      </c>
      <c r="AL2" s="223">
        <v>0.11999999731779099</v>
      </c>
      <c r="AM2" s="222">
        <v>2.5</v>
      </c>
      <c r="AN2" s="224">
        <v>90</v>
      </c>
      <c r="AO2" s="222">
        <v>2.5</v>
      </c>
      <c r="AP2" s="224">
        <v>2</v>
      </c>
      <c r="AQ2" s="224">
        <v>120</v>
      </c>
      <c r="AR2" s="234" t="s">
        <v>724</v>
      </c>
    </row>
    <row r="3" spans="1:44" ht="25.85" x14ac:dyDescent="0.2">
      <c r="A3" s="38" t="s">
        <v>47</v>
      </c>
      <c r="B3" s="17" t="s">
        <v>44</v>
      </c>
      <c r="C3" s="4">
        <v>405129</v>
      </c>
      <c r="D3" s="4">
        <v>6920077</v>
      </c>
      <c r="E3" s="4">
        <v>3160</v>
      </c>
      <c r="F3" s="100" t="s">
        <v>45</v>
      </c>
      <c r="G3" s="22" t="s">
        <v>48</v>
      </c>
      <c r="H3" s="221">
        <v>2.5</v>
      </c>
      <c r="I3" s="222">
        <v>0.1</v>
      </c>
      <c r="J3" s="223">
        <v>2.0099999904632568</v>
      </c>
      <c r="K3" s="222">
        <v>2.5</v>
      </c>
      <c r="L3" s="224">
        <v>78</v>
      </c>
      <c r="M3" s="222">
        <v>0.5</v>
      </c>
      <c r="N3" s="222">
        <v>2.5</v>
      </c>
      <c r="O3" s="223">
        <v>0.10799999535083771</v>
      </c>
      <c r="P3" s="222">
        <v>0.5</v>
      </c>
      <c r="Q3" s="224">
        <v>11</v>
      </c>
      <c r="R3" s="224">
        <v>20</v>
      </c>
      <c r="S3" s="224">
        <v>12</v>
      </c>
      <c r="T3" s="223">
        <v>3.059999942779541</v>
      </c>
      <c r="U3" s="222">
        <v>2.5</v>
      </c>
      <c r="V3" s="223">
        <v>9.9999994039535522E-2</v>
      </c>
      <c r="W3" s="224">
        <v>4</v>
      </c>
      <c r="X3" s="224">
        <v>14</v>
      </c>
      <c r="Y3" s="223">
        <v>0.55000001192092896</v>
      </c>
      <c r="Z3" s="224">
        <v>340</v>
      </c>
      <c r="AA3" s="225">
        <v>1</v>
      </c>
      <c r="AB3" s="223">
        <v>1.9999999552965164E-2</v>
      </c>
      <c r="AC3" s="224">
        <v>11</v>
      </c>
      <c r="AD3" s="224">
        <v>320</v>
      </c>
      <c r="AE3" s="224">
        <v>15</v>
      </c>
      <c r="AF3" s="226">
        <v>5.0000000000000001E-3</v>
      </c>
      <c r="AG3" s="222">
        <v>2.5</v>
      </c>
      <c r="AH3" s="224">
        <v>3</v>
      </c>
      <c r="AI3" s="224">
        <v>5</v>
      </c>
      <c r="AJ3" s="222">
        <v>2.5</v>
      </c>
      <c r="AK3" s="224">
        <v>10</v>
      </c>
      <c r="AL3" s="223">
        <v>8.999999612569809E-2</v>
      </c>
      <c r="AM3" s="222">
        <v>2.5</v>
      </c>
      <c r="AN3" s="224">
        <v>74</v>
      </c>
      <c r="AO3" s="222">
        <v>2.5</v>
      </c>
      <c r="AP3" s="224">
        <v>2</v>
      </c>
      <c r="AQ3" s="224">
        <v>78</v>
      </c>
      <c r="AR3" s="234" t="s">
        <v>724</v>
      </c>
    </row>
    <row r="4" spans="1:44" ht="51.65" x14ac:dyDescent="0.2">
      <c r="A4" s="38" t="s">
        <v>49</v>
      </c>
      <c r="B4" s="17" t="s">
        <v>44</v>
      </c>
      <c r="C4" s="4">
        <v>404961</v>
      </c>
      <c r="D4" s="4">
        <v>6920081</v>
      </c>
      <c r="E4" s="4">
        <v>3224</v>
      </c>
      <c r="F4" s="100" t="s">
        <v>45</v>
      </c>
      <c r="G4" s="22" t="s">
        <v>50</v>
      </c>
      <c r="H4" s="221">
        <v>2.5</v>
      </c>
      <c r="I4" s="222">
        <v>0.1</v>
      </c>
      <c r="J4" s="223">
        <v>2.309999942779541</v>
      </c>
      <c r="K4" s="222">
        <v>2.5</v>
      </c>
      <c r="L4" s="224">
        <v>62</v>
      </c>
      <c r="M4" s="222">
        <v>0.5</v>
      </c>
      <c r="N4" s="222">
        <v>2.5</v>
      </c>
      <c r="O4" s="223">
        <v>0.10799999535083771</v>
      </c>
      <c r="P4" s="222">
        <v>0.5</v>
      </c>
      <c r="Q4" s="224">
        <v>10</v>
      </c>
      <c r="R4" s="224">
        <v>18</v>
      </c>
      <c r="S4" s="224">
        <v>14</v>
      </c>
      <c r="T4" s="223">
        <v>3.309999942779541</v>
      </c>
      <c r="U4" s="222">
        <v>2.5</v>
      </c>
      <c r="V4" s="223">
        <v>7.9999998211860657E-2</v>
      </c>
      <c r="W4" s="224">
        <v>12</v>
      </c>
      <c r="X4" s="224">
        <v>14</v>
      </c>
      <c r="Y4" s="223">
        <v>0.68000000715255737</v>
      </c>
      <c r="Z4" s="224">
        <v>320</v>
      </c>
      <c r="AA4" s="225">
        <v>1</v>
      </c>
      <c r="AB4" s="223">
        <v>1.9999999552965164E-2</v>
      </c>
      <c r="AC4" s="224">
        <v>10</v>
      </c>
      <c r="AD4" s="224">
        <v>400</v>
      </c>
      <c r="AE4" s="224">
        <v>15</v>
      </c>
      <c r="AF4" s="226">
        <v>5.0000000000000001E-3</v>
      </c>
      <c r="AG4" s="222">
        <v>2.5</v>
      </c>
      <c r="AH4" s="224">
        <v>3</v>
      </c>
      <c r="AI4" s="224">
        <v>5</v>
      </c>
      <c r="AJ4" s="222">
        <v>2.5</v>
      </c>
      <c r="AK4" s="224">
        <v>10</v>
      </c>
      <c r="AL4" s="223">
        <v>7.0000000298023224E-2</v>
      </c>
      <c r="AM4" s="222">
        <v>2.5</v>
      </c>
      <c r="AN4" s="224">
        <v>82</v>
      </c>
      <c r="AO4" s="222">
        <v>2.5</v>
      </c>
      <c r="AP4" s="224">
        <v>4</v>
      </c>
      <c r="AQ4" s="224">
        <v>74</v>
      </c>
      <c r="AR4" s="234" t="s">
        <v>724</v>
      </c>
    </row>
    <row r="5" spans="1:44" ht="38.75" x14ac:dyDescent="0.2">
      <c r="A5" s="38" t="s">
        <v>51</v>
      </c>
      <c r="B5" s="17" t="s">
        <v>44</v>
      </c>
      <c r="C5" s="4">
        <v>404676</v>
      </c>
      <c r="D5" s="4">
        <v>6920120</v>
      </c>
      <c r="E5" s="4">
        <v>3157</v>
      </c>
      <c r="F5" s="100" t="s">
        <v>45</v>
      </c>
      <c r="G5" s="22" t="s">
        <v>52</v>
      </c>
      <c r="H5" s="221">
        <v>2.5</v>
      </c>
      <c r="I5" s="222">
        <v>0.1</v>
      </c>
      <c r="J5" s="223">
        <v>2.5999999046325684</v>
      </c>
      <c r="K5" s="222">
        <v>2.5</v>
      </c>
      <c r="L5" s="224">
        <v>72</v>
      </c>
      <c r="M5" s="222">
        <v>0.5</v>
      </c>
      <c r="N5" s="222">
        <v>2.5</v>
      </c>
      <c r="O5" s="223">
        <v>0.11999999284744262</v>
      </c>
      <c r="P5" s="222">
        <v>0.5</v>
      </c>
      <c r="Q5" s="224">
        <v>11</v>
      </c>
      <c r="R5" s="224">
        <v>14</v>
      </c>
      <c r="S5" s="224">
        <v>12</v>
      </c>
      <c r="T5" s="223">
        <v>3.7699999809265137</v>
      </c>
      <c r="U5" s="222">
        <v>2.5</v>
      </c>
      <c r="V5" s="223">
        <v>0.2199999988079071</v>
      </c>
      <c r="W5" s="224">
        <v>8</v>
      </c>
      <c r="X5" s="224">
        <v>16</v>
      </c>
      <c r="Y5" s="223">
        <v>0.75</v>
      </c>
      <c r="Z5" s="224">
        <v>460</v>
      </c>
      <c r="AA5" s="225">
        <v>1</v>
      </c>
      <c r="AB5" s="223">
        <v>1.9999999552965164E-2</v>
      </c>
      <c r="AC5" s="224">
        <v>8</v>
      </c>
      <c r="AD5" s="224">
        <v>610</v>
      </c>
      <c r="AE5" s="224">
        <v>15</v>
      </c>
      <c r="AF5" s="226">
        <v>5.0000000000000001E-3</v>
      </c>
      <c r="AG5" s="222">
        <v>2.5</v>
      </c>
      <c r="AH5" s="224">
        <v>5</v>
      </c>
      <c r="AI5" s="224">
        <v>5</v>
      </c>
      <c r="AJ5" s="222">
        <v>2.5</v>
      </c>
      <c r="AK5" s="224">
        <v>10</v>
      </c>
      <c r="AL5" s="223">
        <v>0.10999999940395355</v>
      </c>
      <c r="AM5" s="222">
        <v>2.5</v>
      </c>
      <c r="AN5" s="224">
        <v>90</v>
      </c>
      <c r="AO5" s="222">
        <v>2.5</v>
      </c>
      <c r="AP5" s="224">
        <v>4</v>
      </c>
      <c r="AQ5" s="224">
        <v>104</v>
      </c>
      <c r="AR5" s="234" t="s">
        <v>724</v>
      </c>
    </row>
    <row r="6" spans="1:44" ht="25.85" x14ac:dyDescent="0.2">
      <c r="A6" s="38" t="s">
        <v>53</v>
      </c>
      <c r="B6" s="17" t="s">
        <v>44</v>
      </c>
      <c r="C6" s="4">
        <v>405075</v>
      </c>
      <c r="D6" s="4">
        <v>6918636</v>
      </c>
      <c r="E6" s="4">
        <v>3030</v>
      </c>
      <c r="F6" s="100" t="s">
        <v>45</v>
      </c>
      <c r="G6" s="22" t="s">
        <v>54</v>
      </c>
      <c r="H6" s="221">
        <v>2.5</v>
      </c>
      <c r="I6" s="222">
        <v>0.1</v>
      </c>
      <c r="J6" s="223">
        <v>2.2899999618530273</v>
      </c>
      <c r="K6" s="222">
        <v>5</v>
      </c>
      <c r="L6" s="224">
        <v>212</v>
      </c>
      <c r="M6" s="222">
        <v>0.5</v>
      </c>
      <c r="N6" s="222">
        <v>2.5</v>
      </c>
      <c r="O6" s="223">
        <v>0.14399999678134917</v>
      </c>
      <c r="P6" s="222">
        <v>0.5</v>
      </c>
      <c r="Q6" s="224">
        <v>11</v>
      </c>
      <c r="R6" s="224">
        <v>20</v>
      </c>
      <c r="S6" s="224">
        <v>14</v>
      </c>
      <c r="T6" s="223">
        <v>3.3199999332427979</v>
      </c>
      <c r="U6" s="222">
        <v>2.5</v>
      </c>
      <c r="V6" s="223">
        <v>0.19999998807907104</v>
      </c>
      <c r="W6" s="224">
        <v>6</v>
      </c>
      <c r="X6" s="224">
        <v>14</v>
      </c>
      <c r="Y6" s="223">
        <v>0.70999997854232788</v>
      </c>
      <c r="Z6" s="224">
        <v>415</v>
      </c>
      <c r="AA6" s="225">
        <v>1</v>
      </c>
      <c r="AB6" s="223">
        <v>1.9999999552965164E-2</v>
      </c>
      <c r="AC6" s="224">
        <v>11</v>
      </c>
      <c r="AD6" s="224">
        <v>690</v>
      </c>
      <c r="AE6" s="224">
        <v>12</v>
      </c>
      <c r="AF6" s="226">
        <v>5.0000000000000001E-3</v>
      </c>
      <c r="AG6" s="222">
        <v>2.5</v>
      </c>
      <c r="AH6" s="224">
        <v>4</v>
      </c>
      <c r="AI6" s="224">
        <v>5</v>
      </c>
      <c r="AJ6" s="222">
        <v>2.5</v>
      </c>
      <c r="AK6" s="224">
        <v>12</v>
      </c>
      <c r="AL6" s="223">
        <v>7.9999998211860657E-2</v>
      </c>
      <c r="AM6" s="222">
        <v>2.5</v>
      </c>
      <c r="AN6" s="224">
        <v>82</v>
      </c>
      <c r="AO6" s="222">
        <v>2.5</v>
      </c>
      <c r="AP6" s="224">
        <v>3</v>
      </c>
      <c r="AQ6" s="224">
        <v>90</v>
      </c>
      <c r="AR6" s="234" t="s">
        <v>724</v>
      </c>
    </row>
    <row r="7" spans="1:44" ht="25.85" x14ac:dyDescent="0.2">
      <c r="A7" s="38">
        <v>104186</v>
      </c>
      <c r="B7" s="17" t="s">
        <v>55</v>
      </c>
      <c r="C7" s="4">
        <v>402514</v>
      </c>
      <c r="D7" s="4">
        <v>6923441</v>
      </c>
      <c r="E7" s="4">
        <v>2617</v>
      </c>
      <c r="F7" s="100" t="s">
        <v>56</v>
      </c>
      <c r="G7" s="22" t="s">
        <v>57</v>
      </c>
      <c r="H7" s="221">
        <v>2.5</v>
      </c>
      <c r="I7" s="222">
        <v>0.1</v>
      </c>
      <c r="J7" s="227">
        <v>0.50999999046325684</v>
      </c>
      <c r="K7" s="228">
        <v>2.5</v>
      </c>
      <c r="L7" s="229">
        <v>132</v>
      </c>
      <c r="M7" s="222">
        <v>0.5</v>
      </c>
      <c r="N7" s="222">
        <v>2.5</v>
      </c>
      <c r="O7" s="227">
        <v>0.17</v>
      </c>
      <c r="P7" s="222">
        <v>0.5</v>
      </c>
      <c r="Q7" s="229">
        <v>6</v>
      </c>
      <c r="R7" s="229">
        <v>88</v>
      </c>
      <c r="S7" s="230">
        <v>6</v>
      </c>
      <c r="T7" s="227">
        <v>2.0299999713897705</v>
      </c>
      <c r="U7" s="222">
        <v>2.5</v>
      </c>
      <c r="V7" s="227">
        <v>3.9999999105930328E-2</v>
      </c>
      <c r="W7" s="229">
        <v>6</v>
      </c>
      <c r="X7" s="229">
        <v>1</v>
      </c>
      <c r="Y7" s="227">
        <v>3.9999999105930328E-2</v>
      </c>
      <c r="Z7" s="229">
        <v>660</v>
      </c>
      <c r="AA7" s="231">
        <v>1</v>
      </c>
      <c r="AB7" s="227">
        <v>2.9999999329447746E-2</v>
      </c>
      <c r="AC7" s="229">
        <v>10</v>
      </c>
      <c r="AD7" s="229">
        <v>380</v>
      </c>
      <c r="AE7" s="229">
        <v>27</v>
      </c>
      <c r="AF7" s="226">
        <v>5.0000000000000001E-3</v>
      </c>
      <c r="AG7" s="222">
        <v>2.5</v>
      </c>
      <c r="AH7" s="229">
        <v>4</v>
      </c>
      <c r="AI7" s="224">
        <v>5</v>
      </c>
      <c r="AJ7" s="222">
        <v>2.5</v>
      </c>
      <c r="AK7" s="229">
        <v>14</v>
      </c>
      <c r="AL7" s="227" t="s">
        <v>400</v>
      </c>
      <c r="AM7" s="222">
        <v>2.5</v>
      </c>
      <c r="AN7" s="229">
        <v>56</v>
      </c>
      <c r="AO7" s="222">
        <v>2.5</v>
      </c>
      <c r="AP7" s="229">
        <v>5</v>
      </c>
      <c r="AQ7" s="230">
        <v>30</v>
      </c>
      <c r="AR7" s="234" t="s">
        <v>725</v>
      </c>
    </row>
    <row r="8" spans="1:44" ht="25.85" x14ac:dyDescent="0.2">
      <c r="A8" s="38" t="s">
        <v>58</v>
      </c>
      <c r="B8" s="17" t="s">
        <v>55</v>
      </c>
      <c r="C8" s="4">
        <v>402513</v>
      </c>
      <c r="D8" s="4">
        <v>6923441</v>
      </c>
      <c r="E8" s="4">
        <v>2617</v>
      </c>
      <c r="F8" s="100" t="s">
        <v>45</v>
      </c>
      <c r="G8" s="22" t="s">
        <v>59</v>
      </c>
      <c r="H8" s="221">
        <v>2.5</v>
      </c>
      <c r="I8" s="222">
        <v>0.1</v>
      </c>
      <c r="J8" s="223">
        <v>1.3399999141693115</v>
      </c>
      <c r="K8" s="222">
        <v>5</v>
      </c>
      <c r="L8" s="224">
        <v>202</v>
      </c>
      <c r="M8" s="222">
        <v>0.5</v>
      </c>
      <c r="N8" s="222">
        <v>2.5</v>
      </c>
      <c r="O8" s="223">
        <v>0.52799999713897705</v>
      </c>
      <c r="P8" s="222">
        <v>0.5</v>
      </c>
      <c r="Q8" s="224">
        <v>9</v>
      </c>
      <c r="R8" s="224">
        <v>24</v>
      </c>
      <c r="S8" s="224">
        <v>24</v>
      </c>
      <c r="T8" s="223">
        <v>2.2899999618530273</v>
      </c>
      <c r="U8" s="222">
        <v>2.5</v>
      </c>
      <c r="V8" s="223">
        <v>4.9999997019767761E-2</v>
      </c>
      <c r="W8" s="224">
        <v>14</v>
      </c>
      <c r="X8" s="224">
        <v>8</v>
      </c>
      <c r="Y8" s="223">
        <v>0.51999998092651367</v>
      </c>
      <c r="Z8" s="224">
        <v>270</v>
      </c>
      <c r="AA8" s="225">
        <v>1</v>
      </c>
      <c r="AB8" s="223">
        <v>1.9999999552965164E-2</v>
      </c>
      <c r="AC8" s="224">
        <v>12</v>
      </c>
      <c r="AD8" s="224">
        <v>660</v>
      </c>
      <c r="AE8" s="224">
        <v>12</v>
      </c>
      <c r="AF8" s="226">
        <v>5.0000000000000001E-3</v>
      </c>
      <c r="AG8" s="222">
        <v>2.5</v>
      </c>
      <c r="AH8" s="224">
        <v>4</v>
      </c>
      <c r="AI8" s="224">
        <v>5</v>
      </c>
      <c r="AJ8" s="222">
        <v>2.5</v>
      </c>
      <c r="AK8" s="224">
        <v>30</v>
      </c>
      <c r="AL8" s="223">
        <v>5.9999998658895493E-2</v>
      </c>
      <c r="AM8" s="222">
        <v>2.5</v>
      </c>
      <c r="AN8" s="224">
        <v>62</v>
      </c>
      <c r="AO8" s="222">
        <v>2.5</v>
      </c>
      <c r="AP8" s="224">
        <v>10</v>
      </c>
      <c r="AQ8" s="224">
        <v>46</v>
      </c>
      <c r="AR8" s="234" t="s">
        <v>724</v>
      </c>
    </row>
    <row r="9" spans="1:44" ht="25.85" x14ac:dyDescent="0.2">
      <c r="A9" s="38" t="s">
        <v>60</v>
      </c>
      <c r="B9" s="17" t="s">
        <v>55</v>
      </c>
      <c r="C9" s="4">
        <v>402514</v>
      </c>
      <c r="D9" s="4">
        <v>6923445</v>
      </c>
      <c r="E9" s="4">
        <v>2618</v>
      </c>
      <c r="F9" s="100" t="s">
        <v>45</v>
      </c>
      <c r="G9" s="22" t="s">
        <v>61</v>
      </c>
      <c r="H9" s="221">
        <v>2.5</v>
      </c>
      <c r="I9" s="222">
        <v>0.1</v>
      </c>
      <c r="J9" s="223">
        <v>0.75</v>
      </c>
      <c r="K9" s="222">
        <v>2.5</v>
      </c>
      <c r="L9" s="224">
        <v>130</v>
      </c>
      <c r="M9" s="222">
        <v>0.5</v>
      </c>
      <c r="N9" s="222">
        <v>2.5</v>
      </c>
      <c r="O9" s="223">
        <v>0.31199998855590821</v>
      </c>
      <c r="P9" s="222">
        <v>0.5</v>
      </c>
      <c r="Q9" s="224">
        <v>7</v>
      </c>
      <c r="R9" s="224">
        <v>14</v>
      </c>
      <c r="S9" s="224">
        <v>10</v>
      </c>
      <c r="T9" s="223">
        <v>1.9499999284744263</v>
      </c>
      <c r="U9" s="222">
        <v>2.5</v>
      </c>
      <c r="V9" s="223">
        <v>2.9999999329447746E-2</v>
      </c>
      <c r="W9" s="224">
        <v>8</v>
      </c>
      <c r="X9" s="224">
        <v>4</v>
      </c>
      <c r="Y9" s="223">
        <v>0.20999999344348907</v>
      </c>
      <c r="Z9" s="224">
        <v>190</v>
      </c>
      <c r="AA9" s="225">
        <v>0.5</v>
      </c>
      <c r="AB9" s="223">
        <v>2.9999999329447746E-2</v>
      </c>
      <c r="AC9" s="224">
        <v>7</v>
      </c>
      <c r="AD9" s="224">
        <v>590</v>
      </c>
      <c r="AE9" s="224">
        <v>6</v>
      </c>
      <c r="AF9" s="226">
        <v>5.0000000000000001E-3</v>
      </c>
      <c r="AG9" s="222">
        <v>2.5</v>
      </c>
      <c r="AH9" s="224">
        <v>2</v>
      </c>
      <c r="AI9" s="224">
        <v>5</v>
      </c>
      <c r="AJ9" s="222">
        <v>2.5</v>
      </c>
      <c r="AK9" s="224">
        <v>18</v>
      </c>
      <c r="AL9" s="223">
        <v>4.9999997019767761E-2</v>
      </c>
      <c r="AM9" s="222">
        <v>2.5</v>
      </c>
      <c r="AN9" s="224">
        <v>64</v>
      </c>
      <c r="AO9" s="222">
        <v>2.5</v>
      </c>
      <c r="AP9" s="224">
        <v>5</v>
      </c>
      <c r="AQ9" s="224">
        <v>36</v>
      </c>
      <c r="AR9" s="234" t="s">
        <v>724</v>
      </c>
    </row>
    <row r="10" spans="1:44" ht="25.85" x14ac:dyDescent="0.2">
      <c r="A10" s="38" t="s">
        <v>62</v>
      </c>
      <c r="B10" s="17" t="s">
        <v>63</v>
      </c>
      <c r="C10" s="4">
        <v>402571</v>
      </c>
      <c r="D10" s="4">
        <v>6923382</v>
      </c>
      <c r="E10" s="4">
        <v>2680</v>
      </c>
      <c r="F10" s="100" t="s">
        <v>45</v>
      </c>
      <c r="G10" s="23" t="s">
        <v>64</v>
      </c>
      <c r="H10" s="221">
        <v>2.5</v>
      </c>
      <c r="I10" s="222">
        <v>0.1</v>
      </c>
      <c r="J10" s="223">
        <v>1.0199999809265137</v>
      </c>
      <c r="K10" s="222">
        <v>2.5</v>
      </c>
      <c r="L10" s="224">
        <v>186</v>
      </c>
      <c r="M10" s="222">
        <v>0.5</v>
      </c>
      <c r="N10" s="222">
        <v>2.5</v>
      </c>
      <c r="O10" s="223">
        <v>0.4440000057220459</v>
      </c>
      <c r="P10" s="222">
        <v>0.5</v>
      </c>
      <c r="Q10" s="224">
        <v>7</v>
      </c>
      <c r="R10" s="224">
        <v>20</v>
      </c>
      <c r="S10" s="224">
        <v>20</v>
      </c>
      <c r="T10" s="223">
        <v>1.9099999666213989</v>
      </c>
      <c r="U10" s="222">
        <v>2.5</v>
      </c>
      <c r="V10" s="223">
        <v>3.9999999105930328E-2</v>
      </c>
      <c r="W10" s="224">
        <v>10</v>
      </c>
      <c r="X10" s="224">
        <v>6</v>
      </c>
      <c r="Y10" s="223">
        <v>0.37999999523162842</v>
      </c>
      <c r="Z10" s="224">
        <v>215</v>
      </c>
      <c r="AA10" s="225">
        <v>0.5</v>
      </c>
      <c r="AB10" s="223">
        <v>1.9999999552965164E-2</v>
      </c>
      <c r="AC10" s="224">
        <v>10</v>
      </c>
      <c r="AD10" s="224">
        <v>620</v>
      </c>
      <c r="AE10" s="224">
        <v>9</v>
      </c>
      <c r="AF10" s="226">
        <v>5.0000000000000001E-3</v>
      </c>
      <c r="AG10" s="222">
        <v>2.5</v>
      </c>
      <c r="AH10" s="224">
        <v>3</v>
      </c>
      <c r="AI10" s="224">
        <v>5</v>
      </c>
      <c r="AJ10" s="222">
        <v>2.5</v>
      </c>
      <c r="AK10" s="224">
        <v>26</v>
      </c>
      <c r="AL10" s="223">
        <v>3.9999999105930328E-2</v>
      </c>
      <c r="AM10" s="222">
        <v>2.5</v>
      </c>
      <c r="AN10" s="224">
        <v>52</v>
      </c>
      <c r="AO10" s="222">
        <v>2.5</v>
      </c>
      <c r="AP10" s="224">
        <v>5</v>
      </c>
      <c r="AQ10" s="224">
        <v>38</v>
      </c>
      <c r="AR10" s="234" t="s">
        <v>724</v>
      </c>
    </row>
    <row r="11" spans="1:44" ht="25.85" x14ac:dyDescent="0.2">
      <c r="A11" s="38" t="s">
        <v>65</v>
      </c>
      <c r="B11" s="17" t="s">
        <v>66</v>
      </c>
      <c r="C11" s="4">
        <v>402519</v>
      </c>
      <c r="D11" s="4">
        <v>6923391</v>
      </c>
      <c r="E11" s="4">
        <v>2643</v>
      </c>
      <c r="F11" s="100" t="s">
        <v>45</v>
      </c>
      <c r="G11" s="23" t="s">
        <v>67</v>
      </c>
      <c r="H11" s="221">
        <v>2.5</v>
      </c>
      <c r="I11" s="222">
        <v>0.1</v>
      </c>
      <c r="J11" s="223">
        <v>0.89999997615814209</v>
      </c>
      <c r="K11" s="222">
        <v>2.5</v>
      </c>
      <c r="L11" s="224">
        <v>188</v>
      </c>
      <c r="M11" s="222">
        <v>0.5</v>
      </c>
      <c r="N11" s="222">
        <v>2.5</v>
      </c>
      <c r="O11" s="223">
        <v>0.51599997282028198</v>
      </c>
      <c r="P11" s="222">
        <v>0.5</v>
      </c>
      <c r="Q11" s="224">
        <v>8</v>
      </c>
      <c r="R11" s="224">
        <v>20</v>
      </c>
      <c r="S11" s="224">
        <v>16</v>
      </c>
      <c r="T11" s="223">
        <v>1.7400000095367432</v>
      </c>
      <c r="U11" s="222">
        <v>2.5</v>
      </c>
      <c r="V11" s="223">
        <v>2.9999999329447746E-2</v>
      </c>
      <c r="W11" s="224">
        <v>10</v>
      </c>
      <c r="X11" s="224">
        <v>6</v>
      </c>
      <c r="Y11" s="223">
        <v>0.37000000476837158</v>
      </c>
      <c r="Z11" s="224">
        <v>255</v>
      </c>
      <c r="AA11" s="225">
        <v>0.5</v>
      </c>
      <c r="AB11" s="223">
        <v>1.9999999552965164E-2</v>
      </c>
      <c r="AC11" s="224">
        <v>10</v>
      </c>
      <c r="AD11" s="224">
        <v>740</v>
      </c>
      <c r="AE11" s="224">
        <v>9</v>
      </c>
      <c r="AF11" s="226">
        <v>5.0000000000000001E-3</v>
      </c>
      <c r="AG11" s="222">
        <v>2.5</v>
      </c>
      <c r="AH11" s="224">
        <v>3</v>
      </c>
      <c r="AI11" s="224">
        <v>5</v>
      </c>
      <c r="AJ11" s="222">
        <v>2.5</v>
      </c>
      <c r="AK11" s="224">
        <v>28</v>
      </c>
      <c r="AL11" s="223">
        <v>2.9999999329447746E-2</v>
      </c>
      <c r="AM11" s="222">
        <v>2.5</v>
      </c>
      <c r="AN11" s="224">
        <v>46</v>
      </c>
      <c r="AO11" s="222">
        <v>2.5</v>
      </c>
      <c r="AP11" s="224">
        <v>6</v>
      </c>
      <c r="AQ11" s="224">
        <v>36</v>
      </c>
      <c r="AR11" s="234" t="s">
        <v>724</v>
      </c>
    </row>
    <row r="12" spans="1:44" ht="25.85" x14ac:dyDescent="0.2">
      <c r="A12" s="38" t="s">
        <v>68</v>
      </c>
      <c r="B12" s="17" t="s">
        <v>66</v>
      </c>
      <c r="C12" s="4">
        <v>402533</v>
      </c>
      <c r="D12" s="4">
        <v>6923384</v>
      </c>
      <c r="E12" s="4">
        <v>2654</v>
      </c>
      <c r="F12" s="100" t="s">
        <v>45</v>
      </c>
      <c r="G12" s="22" t="s">
        <v>69</v>
      </c>
      <c r="H12" s="221">
        <v>2.5</v>
      </c>
      <c r="I12" s="222">
        <v>0.1</v>
      </c>
      <c r="J12" s="223">
        <v>1.2300000190734863</v>
      </c>
      <c r="K12" s="222">
        <v>2.5</v>
      </c>
      <c r="L12" s="224">
        <v>238</v>
      </c>
      <c r="M12" s="222">
        <v>0.5</v>
      </c>
      <c r="N12" s="222">
        <v>2.5</v>
      </c>
      <c r="O12" s="223">
        <v>0.58799997568130491</v>
      </c>
      <c r="P12" s="222">
        <v>0.5</v>
      </c>
      <c r="Q12" s="224">
        <v>10</v>
      </c>
      <c r="R12" s="224">
        <v>24</v>
      </c>
      <c r="S12" s="224">
        <v>26</v>
      </c>
      <c r="T12" s="223">
        <v>2.0299999713897705</v>
      </c>
      <c r="U12" s="222">
        <v>2.5</v>
      </c>
      <c r="V12" s="223">
        <v>3.9999999105930328E-2</v>
      </c>
      <c r="W12" s="224">
        <v>12</v>
      </c>
      <c r="X12" s="224">
        <v>8</v>
      </c>
      <c r="Y12" s="223">
        <v>0.44999998807907104</v>
      </c>
      <c r="Z12" s="224">
        <v>295</v>
      </c>
      <c r="AA12" s="225">
        <v>0.5</v>
      </c>
      <c r="AB12" s="223">
        <v>1.9999999552965164E-2</v>
      </c>
      <c r="AC12" s="224">
        <v>15</v>
      </c>
      <c r="AD12" s="224">
        <v>680</v>
      </c>
      <c r="AE12" s="224">
        <v>9</v>
      </c>
      <c r="AF12" s="226">
        <v>9.9999997764825821E-3</v>
      </c>
      <c r="AG12" s="222">
        <v>2.5</v>
      </c>
      <c r="AH12" s="224">
        <v>4</v>
      </c>
      <c r="AI12" s="224">
        <v>5</v>
      </c>
      <c r="AJ12" s="222">
        <v>2.5</v>
      </c>
      <c r="AK12" s="224">
        <v>34</v>
      </c>
      <c r="AL12" s="223">
        <v>3.9999999105930328E-2</v>
      </c>
      <c r="AM12" s="222">
        <v>2.5</v>
      </c>
      <c r="AN12" s="224">
        <v>52</v>
      </c>
      <c r="AO12" s="222">
        <v>2.5</v>
      </c>
      <c r="AP12" s="224">
        <v>9</v>
      </c>
      <c r="AQ12" s="224">
        <v>52</v>
      </c>
      <c r="AR12" s="234" t="s">
        <v>724</v>
      </c>
    </row>
    <row r="13" spans="1:44" ht="38.75" x14ac:dyDescent="0.2">
      <c r="A13" s="38" t="s">
        <v>70</v>
      </c>
      <c r="B13" s="17" t="s">
        <v>71</v>
      </c>
      <c r="C13" s="4">
        <v>406307</v>
      </c>
      <c r="D13" s="4">
        <v>6922575</v>
      </c>
      <c r="E13" s="4">
        <v>2699</v>
      </c>
      <c r="F13" s="100" t="s">
        <v>45</v>
      </c>
      <c r="G13" s="23" t="s">
        <v>72</v>
      </c>
      <c r="H13" s="221">
        <v>2.5</v>
      </c>
      <c r="I13" s="222">
        <v>0.1</v>
      </c>
      <c r="J13" s="223">
        <v>1.9699999094009399</v>
      </c>
      <c r="K13" s="222">
        <v>2.5</v>
      </c>
      <c r="L13" s="224">
        <v>156</v>
      </c>
      <c r="M13" s="222">
        <v>0.5</v>
      </c>
      <c r="N13" s="222">
        <v>2.5</v>
      </c>
      <c r="O13" s="223">
        <v>0.49199999570846553</v>
      </c>
      <c r="P13" s="222">
        <v>0.5</v>
      </c>
      <c r="Q13" s="224">
        <v>14</v>
      </c>
      <c r="R13" s="224">
        <v>10</v>
      </c>
      <c r="S13" s="224">
        <v>12</v>
      </c>
      <c r="T13" s="223">
        <v>2.8499999046325684</v>
      </c>
      <c r="U13" s="222">
        <v>2.5</v>
      </c>
      <c r="V13" s="223">
        <v>0.22999998927116394</v>
      </c>
      <c r="W13" s="224">
        <v>4</v>
      </c>
      <c r="X13" s="224">
        <v>18</v>
      </c>
      <c r="Y13" s="223">
        <v>0.89999997615814209</v>
      </c>
      <c r="Z13" s="224">
        <v>510</v>
      </c>
      <c r="AA13" s="225">
        <v>0.5</v>
      </c>
      <c r="AB13" s="223">
        <v>2.9999999329447746E-2</v>
      </c>
      <c r="AC13" s="224">
        <v>6</v>
      </c>
      <c r="AD13" s="224">
        <v>1660</v>
      </c>
      <c r="AE13" s="224">
        <v>9</v>
      </c>
      <c r="AF13" s="226">
        <v>5.0000000000000001E-3</v>
      </c>
      <c r="AG13" s="222">
        <v>2.5</v>
      </c>
      <c r="AH13" s="224">
        <v>2</v>
      </c>
      <c r="AI13" s="224">
        <v>5</v>
      </c>
      <c r="AJ13" s="222">
        <v>2.5</v>
      </c>
      <c r="AK13" s="224">
        <v>28</v>
      </c>
      <c r="AL13" s="223">
        <v>8.999999612569809E-2</v>
      </c>
      <c r="AM13" s="222">
        <v>2.5</v>
      </c>
      <c r="AN13" s="224">
        <v>74</v>
      </c>
      <c r="AO13" s="222">
        <v>2.5</v>
      </c>
      <c r="AP13" s="224">
        <v>2</v>
      </c>
      <c r="AQ13" s="224">
        <v>86</v>
      </c>
      <c r="AR13" s="234" t="s">
        <v>724</v>
      </c>
    </row>
    <row r="14" spans="1:44" ht="25.85" x14ac:dyDescent="0.2">
      <c r="A14" s="38" t="s">
        <v>73</v>
      </c>
      <c r="B14" s="17" t="s">
        <v>71</v>
      </c>
      <c r="C14" s="4">
        <v>406351</v>
      </c>
      <c r="D14" s="4">
        <v>6922586</v>
      </c>
      <c r="E14" s="4">
        <v>2714</v>
      </c>
      <c r="F14" s="100" t="s">
        <v>45</v>
      </c>
      <c r="G14" s="23" t="s">
        <v>74</v>
      </c>
      <c r="H14" s="221">
        <v>2.5</v>
      </c>
      <c r="I14" s="222">
        <v>0.1</v>
      </c>
      <c r="J14" s="223">
        <v>1.559999942779541</v>
      </c>
      <c r="K14" s="222">
        <v>2.5</v>
      </c>
      <c r="L14" s="224">
        <v>194</v>
      </c>
      <c r="M14" s="222">
        <v>0.5</v>
      </c>
      <c r="N14" s="222">
        <v>2.5</v>
      </c>
      <c r="O14" s="223">
        <v>0.31199998855590821</v>
      </c>
      <c r="P14" s="222">
        <v>0.5</v>
      </c>
      <c r="Q14" s="224">
        <v>11</v>
      </c>
      <c r="R14" s="224">
        <v>14</v>
      </c>
      <c r="S14" s="224">
        <v>16</v>
      </c>
      <c r="T14" s="223">
        <v>2.5999999046325684</v>
      </c>
      <c r="U14" s="222">
        <v>2.5</v>
      </c>
      <c r="V14" s="223">
        <v>5.9999998658895493E-2</v>
      </c>
      <c r="W14" s="224">
        <v>6</v>
      </c>
      <c r="X14" s="224">
        <v>12</v>
      </c>
      <c r="Y14" s="223">
        <v>0.48999997973442078</v>
      </c>
      <c r="Z14" s="224">
        <v>525</v>
      </c>
      <c r="AA14" s="225">
        <v>0.5</v>
      </c>
      <c r="AB14" s="223">
        <v>2.9999999329447746E-2</v>
      </c>
      <c r="AC14" s="224">
        <v>9</v>
      </c>
      <c r="AD14" s="224">
        <v>880</v>
      </c>
      <c r="AE14" s="224">
        <v>12</v>
      </c>
      <c r="AF14" s="226">
        <v>5.0000000000000001E-3</v>
      </c>
      <c r="AG14" s="222">
        <v>2.5</v>
      </c>
      <c r="AH14" s="224">
        <v>2</v>
      </c>
      <c r="AI14" s="224">
        <v>5</v>
      </c>
      <c r="AJ14" s="222">
        <v>2.5</v>
      </c>
      <c r="AK14" s="224">
        <v>26</v>
      </c>
      <c r="AL14" s="223">
        <v>5.9999998658895493E-2</v>
      </c>
      <c r="AM14" s="222">
        <v>2.5</v>
      </c>
      <c r="AN14" s="224">
        <v>64</v>
      </c>
      <c r="AO14" s="222">
        <v>2.5</v>
      </c>
      <c r="AP14" s="224">
        <v>2</v>
      </c>
      <c r="AQ14" s="224">
        <v>78</v>
      </c>
      <c r="AR14" s="234" t="s">
        <v>724</v>
      </c>
    </row>
    <row r="15" spans="1:44" ht="25.85" x14ac:dyDescent="0.2">
      <c r="A15" s="38" t="s">
        <v>75</v>
      </c>
      <c r="B15" s="17" t="s">
        <v>71</v>
      </c>
      <c r="C15" s="4">
        <v>406409</v>
      </c>
      <c r="D15" s="4">
        <v>6922589</v>
      </c>
      <c r="E15" s="4">
        <v>2751</v>
      </c>
      <c r="F15" s="100" t="s">
        <v>45</v>
      </c>
      <c r="G15" s="23" t="s">
        <v>76</v>
      </c>
      <c r="H15" s="221">
        <v>2.5</v>
      </c>
      <c r="I15" s="222">
        <v>0.1</v>
      </c>
      <c r="J15" s="223">
        <v>1.7999999523162842</v>
      </c>
      <c r="K15" s="222">
        <v>2.5</v>
      </c>
      <c r="L15" s="224">
        <v>152</v>
      </c>
      <c r="M15" s="222">
        <v>0.5</v>
      </c>
      <c r="N15" s="222">
        <v>2.5</v>
      </c>
      <c r="O15" s="223">
        <v>0.3</v>
      </c>
      <c r="P15" s="222">
        <v>0.5</v>
      </c>
      <c r="Q15" s="224">
        <v>13</v>
      </c>
      <c r="R15" s="224">
        <v>12</v>
      </c>
      <c r="S15" s="224">
        <v>24</v>
      </c>
      <c r="T15" s="223">
        <v>2.5099999904632568</v>
      </c>
      <c r="U15" s="222">
        <v>2.5</v>
      </c>
      <c r="V15" s="223">
        <v>7.9999998211860657E-2</v>
      </c>
      <c r="W15" s="224">
        <v>8</v>
      </c>
      <c r="X15" s="224">
        <v>18</v>
      </c>
      <c r="Y15" s="223">
        <v>0.62000000476837158</v>
      </c>
      <c r="Z15" s="224">
        <v>410</v>
      </c>
      <c r="AA15" s="225">
        <v>0.5</v>
      </c>
      <c r="AB15" s="223">
        <v>2.9999999329447746E-2</v>
      </c>
      <c r="AC15" s="224">
        <v>7</v>
      </c>
      <c r="AD15" s="224">
        <v>1050</v>
      </c>
      <c r="AE15" s="224">
        <v>12</v>
      </c>
      <c r="AF15" s="226">
        <v>5.0000000000000001E-3</v>
      </c>
      <c r="AG15" s="222">
        <v>2.5</v>
      </c>
      <c r="AH15" s="224">
        <v>2</v>
      </c>
      <c r="AI15" s="224">
        <v>5</v>
      </c>
      <c r="AJ15" s="222">
        <v>2.5</v>
      </c>
      <c r="AK15" s="224">
        <v>20</v>
      </c>
      <c r="AL15" s="223">
        <v>7.9999998211860657E-2</v>
      </c>
      <c r="AM15" s="222">
        <v>2.5</v>
      </c>
      <c r="AN15" s="224">
        <v>66</v>
      </c>
      <c r="AO15" s="222">
        <v>2.5</v>
      </c>
      <c r="AP15" s="224">
        <v>3</v>
      </c>
      <c r="AQ15" s="224">
        <v>70</v>
      </c>
      <c r="AR15" s="234" t="s">
        <v>724</v>
      </c>
    </row>
    <row r="16" spans="1:44" ht="38.75" x14ac:dyDescent="0.2">
      <c r="A16" s="38" t="s">
        <v>77</v>
      </c>
      <c r="B16" s="17" t="s">
        <v>71</v>
      </c>
      <c r="C16" s="4">
        <v>406460</v>
      </c>
      <c r="D16" s="4">
        <v>6922598</v>
      </c>
      <c r="E16" s="4">
        <v>2767</v>
      </c>
      <c r="F16" s="100" t="s">
        <v>45</v>
      </c>
      <c r="G16" s="23" t="s">
        <v>78</v>
      </c>
      <c r="H16" s="221">
        <v>2.5</v>
      </c>
      <c r="I16" s="222">
        <v>0.1</v>
      </c>
      <c r="J16" s="223">
        <v>1.9699999094009399</v>
      </c>
      <c r="K16" s="222">
        <v>2.5</v>
      </c>
      <c r="L16" s="224">
        <v>230</v>
      </c>
      <c r="M16" s="222">
        <v>0.5</v>
      </c>
      <c r="N16" s="222">
        <v>2.5</v>
      </c>
      <c r="O16" s="223">
        <v>0.34799998998641968</v>
      </c>
      <c r="P16" s="222">
        <v>0.5</v>
      </c>
      <c r="Q16" s="224">
        <v>13</v>
      </c>
      <c r="R16" s="224">
        <v>10</v>
      </c>
      <c r="S16" s="224">
        <v>32</v>
      </c>
      <c r="T16" s="223">
        <v>2.5999999046325684</v>
      </c>
      <c r="U16" s="222">
        <v>2.5</v>
      </c>
      <c r="V16" s="223">
        <v>0.10999999940395355</v>
      </c>
      <c r="W16" s="224">
        <v>6</v>
      </c>
      <c r="X16" s="224">
        <v>20</v>
      </c>
      <c r="Y16" s="223">
        <v>0.75999999046325684</v>
      </c>
      <c r="Z16" s="224">
        <v>440</v>
      </c>
      <c r="AA16" s="225">
        <v>0.5</v>
      </c>
      <c r="AB16" s="223">
        <v>5.9999998658895493E-2</v>
      </c>
      <c r="AC16" s="224">
        <v>8</v>
      </c>
      <c r="AD16" s="224">
        <v>870</v>
      </c>
      <c r="AE16" s="224">
        <v>9</v>
      </c>
      <c r="AF16" s="226">
        <v>5.0000000000000001E-3</v>
      </c>
      <c r="AG16" s="222">
        <v>2.5</v>
      </c>
      <c r="AH16" s="224">
        <v>2</v>
      </c>
      <c r="AI16" s="224">
        <v>5</v>
      </c>
      <c r="AJ16" s="222">
        <v>2.5</v>
      </c>
      <c r="AK16" s="224">
        <v>26</v>
      </c>
      <c r="AL16" s="223">
        <v>8.999999612569809E-2</v>
      </c>
      <c r="AM16" s="222">
        <v>2.5</v>
      </c>
      <c r="AN16" s="224">
        <v>70</v>
      </c>
      <c r="AO16" s="222">
        <v>2.5</v>
      </c>
      <c r="AP16" s="224">
        <v>2</v>
      </c>
      <c r="AQ16" s="224">
        <v>98</v>
      </c>
      <c r="AR16" s="234" t="s">
        <v>724</v>
      </c>
    </row>
    <row r="17" spans="1:44" ht="38.75" x14ac:dyDescent="0.2">
      <c r="A17" s="38" t="s">
        <v>79</v>
      </c>
      <c r="B17" s="17" t="s">
        <v>71</v>
      </c>
      <c r="C17" s="4">
        <v>406507</v>
      </c>
      <c r="D17" s="4">
        <v>6922609</v>
      </c>
      <c r="E17" s="4">
        <v>2736</v>
      </c>
      <c r="F17" s="100" t="s">
        <v>45</v>
      </c>
      <c r="G17" s="23" t="s">
        <v>80</v>
      </c>
      <c r="H17" s="221">
        <v>2.5</v>
      </c>
      <c r="I17" s="222">
        <v>0.1</v>
      </c>
      <c r="J17" s="223">
        <v>2.1599998474121094</v>
      </c>
      <c r="K17" s="222">
        <v>2.5</v>
      </c>
      <c r="L17" s="224">
        <v>116</v>
      </c>
      <c r="M17" s="222">
        <v>0.5</v>
      </c>
      <c r="N17" s="222">
        <v>2.5</v>
      </c>
      <c r="O17" s="223">
        <v>0.35999997854232785</v>
      </c>
      <c r="P17" s="222">
        <v>0.5</v>
      </c>
      <c r="Q17" s="224">
        <v>15</v>
      </c>
      <c r="R17" s="224">
        <v>16</v>
      </c>
      <c r="S17" s="224">
        <v>12</v>
      </c>
      <c r="T17" s="223">
        <v>2.8399999141693115</v>
      </c>
      <c r="U17" s="222">
        <v>2.5</v>
      </c>
      <c r="V17" s="223">
        <v>0.11999999731779099</v>
      </c>
      <c r="W17" s="224">
        <v>6</v>
      </c>
      <c r="X17" s="224">
        <v>20</v>
      </c>
      <c r="Y17" s="223">
        <v>0.8399999737739563</v>
      </c>
      <c r="Z17" s="224">
        <v>395</v>
      </c>
      <c r="AA17" s="225">
        <v>1</v>
      </c>
      <c r="AB17" s="223">
        <v>1.9999999552965164E-2</v>
      </c>
      <c r="AC17" s="224">
        <v>10</v>
      </c>
      <c r="AD17" s="224">
        <v>1130</v>
      </c>
      <c r="AE17" s="224">
        <v>12</v>
      </c>
      <c r="AF17" s="226">
        <v>5.0000000000000001E-3</v>
      </c>
      <c r="AG17" s="222">
        <v>2.5</v>
      </c>
      <c r="AH17" s="224">
        <v>2</v>
      </c>
      <c r="AI17" s="224">
        <v>5</v>
      </c>
      <c r="AJ17" s="222">
        <v>2.5</v>
      </c>
      <c r="AK17" s="224">
        <v>24</v>
      </c>
      <c r="AL17" s="223">
        <v>9.9999994039535522E-2</v>
      </c>
      <c r="AM17" s="222">
        <v>2.5</v>
      </c>
      <c r="AN17" s="224">
        <v>72</v>
      </c>
      <c r="AO17" s="222">
        <v>2.5</v>
      </c>
      <c r="AP17" s="224">
        <v>2</v>
      </c>
      <c r="AQ17" s="224">
        <v>86</v>
      </c>
      <c r="AR17" s="234" t="s">
        <v>724</v>
      </c>
    </row>
    <row r="18" spans="1:44" ht="38.75" x14ac:dyDescent="0.2">
      <c r="A18" s="38" t="s">
        <v>81</v>
      </c>
      <c r="B18" s="17" t="s">
        <v>71</v>
      </c>
      <c r="C18" s="4">
        <v>406537</v>
      </c>
      <c r="D18" s="4">
        <v>6922623</v>
      </c>
      <c r="E18" s="4">
        <v>2704</v>
      </c>
      <c r="F18" s="100" t="s">
        <v>45</v>
      </c>
      <c r="G18" s="23" t="s">
        <v>82</v>
      </c>
      <c r="H18" s="221">
        <v>2.5</v>
      </c>
      <c r="I18" s="222">
        <v>0.1</v>
      </c>
      <c r="J18" s="223">
        <v>1.3199999332427979</v>
      </c>
      <c r="K18" s="222">
        <v>2.5</v>
      </c>
      <c r="L18" s="224">
        <v>130</v>
      </c>
      <c r="M18" s="222">
        <v>0.5</v>
      </c>
      <c r="N18" s="222">
        <v>2.5</v>
      </c>
      <c r="O18" s="223">
        <v>0.19199999570846557</v>
      </c>
      <c r="P18" s="222">
        <v>0.5</v>
      </c>
      <c r="Q18" s="224">
        <v>11</v>
      </c>
      <c r="R18" s="224">
        <v>20</v>
      </c>
      <c r="S18" s="224">
        <v>28</v>
      </c>
      <c r="T18" s="223">
        <v>2.1699998378753662</v>
      </c>
      <c r="U18" s="222">
        <v>2.5</v>
      </c>
      <c r="V18" s="223">
        <v>7.0000000298023224E-2</v>
      </c>
      <c r="W18" s="224">
        <v>6</v>
      </c>
      <c r="X18" s="224">
        <v>10</v>
      </c>
      <c r="Y18" s="223">
        <v>0.42999997735023499</v>
      </c>
      <c r="Z18" s="224">
        <v>350</v>
      </c>
      <c r="AA18" s="225">
        <v>1</v>
      </c>
      <c r="AB18" s="223">
        <v>1.9999999552965164E-2</v>
      </c>
      <c r="AC18" s="224">
        <v>11</v>
      </c>
      <c r="AD18" s="224">
        <v>440</v>
      </c>
      <c r="AE18" s="224">
        <v>9</v>
      </c>
      <c r="AF18" s="226">
        <v>5.0000000000000001E-3</v>
      </c>
      <c r="AG18" s="222">
        <v>2.5</v>
      </c>
      <c r="AH18" s="224">
        <v>2</v>
      </c>
      <c r="AI18" s="224">
        <v>5</v>
      </c>
      <c r="AJ18" s="222">
        <v>2.5</v>
      </c>
      <c r="AK18" s="224">
        <v>14</v>
      </c>
      <c r="AL18" s="223">
        <v>4.9999997019767761E-2</v>
      </c>
      <c r="AM18" s="222">
        <v>2.5</v>
      </c>
      <c r="AN18" s="224">
        <v>56</v>
      </c>
      <c r="AO18" s="222">
        <v>2.5</v>
      </c>
      <c r="AP18" s="224">
        <v>2</v>
      </c>
      <c r="AQ18" s="224">
        <v>50</v>
      </c>
      <c r="AR18" s="234" t="s">
        <v>724</v>
      </c>
    </row>
    <row r="19" spans="1:44" ht="38.75" x14ac:dyDescent="0.2">
      <c r="A19" s="38" t="s">
        <v>83</v>
      </c>
      <c r="B19" s="17" t="s">
        <v>84</v>
      </c>
      <c r="C19" s="4">
        <v>405279</v>
      </c>
      <c r="D19" s="4">
        <v>6921846</v>
      </c>
      <c r="E19" s="4">
        <v>2788</v>
      </c>
      <c r="F19" s="100" t="s">
        <v>45</v>
      </c>
      <c r="G19" s="23" t="s">
        <v>85</v>
      </c>
      <c r="H19" s="221">
        <v>2.5</v>
      </c>
      <c r="I19" s="222">
        <v>0.1</v>
      </c>
      <c r="J19" s="223">
        <v>2.4099998474121094</v>
      </c>
      <c r="K19" s="222">
        <v>2.5</v>
      </c>
      <c r="L19" s="224">
        <v>136</v>
      </c>
      <c r="M19" s="222">
        <v>0.5</v>
      </c>
      <c r="N19" s="222">
        <v>2.5</v>
      </c>
      <c r="O19" s="223">
        <v>0.47999997138977046</v>
      </c>
      <c r="P19" s="222">
        <v>0.5</v>
      </c>
      <c r="Q19" s="224">
        <v>14</v>
      </c>
      <c r="R19" s="224">
        <v>12</v>
      </c>
      <c r="S19" s="224">
        <v>24</v>
      </c>
      <c r="T19" s="223">
        <v>3.2400000095367432</v>
      </c>
      <c r="U19" s="222">
        <v>2.5</v>
      </c>
      <c r="V19" s="223">
        <v>0.10999999940395355</v>
      </c>
      <c r="W19" s="224">
        <v>6</v>
      </c>
      <c r="X19" s="224">
        <v>22</v>
      </c>
      <c r="Y19" s="223">
        <v>0.91999995708465576</v>
      </c>
      <c r="Z19" s="224">
        <v>425</v>
      </c>
      <c r="AA19" s="225">
        <v>1</v>
      </c>
      <c r="AB19" s="223">
        <v>1.9999999552965164E-2</v>
      </c>
      <c r="AC19" s="224">
        <v>8</v>
      </c>
      <c r="AD19" s="224">
        <v>1620</v>
      </c>
      <c r="AE19" s="224">
        <v>12</v>
      </c>
      <c r="AF19" s="226">
        <v>5.0000000000000001E-3</v>
      </c>
      <c r="AG19" s="222">
        <v>2.5</v>
      </c>
      <c r="AH19" s="224">
        <v>3</v>
      </c>
      <c r="AI19" s="224">
        <v>5</v>
      </c>
      <c r="AJ19" s="222">
        <v>2.5</v>
      </c>
      <c r="AK19" s="224">
        <v>24</v>
      </c>
      <c r="AL19" s="223">
        <v>0.12999999523162842</v>
      </c>
      <c r="AM19" s="222">
        <v>2.5</v>
      </c>
      <c r="AN19" s="224">
        <v>86</v>
      </c>
      <c r="AO19" s="222">
        <v>2.5</v>
      </c>
      <c r="AP19" s="224">
        <v>3</v>
      </c>
      <c r="AQ19" s="224">
        <v>100</v>
      </c>
      <c r="AR19" s="234" t="s">
        <v>724</v>
      </c>
    </row>
  </sheetData>
  <printOptions gridLines="1" gridLinesSet="0"/>
  <pageMargins left="0.21" right="0.55000000000000004" top="0.16" bottom="0.13" header="0" footer="0"/>
  <pageSetup scale="74" orientation="landscape" horizontalDpi="4294967292" r:id="rId1"/>
  <headerFooter alignWithMargins="0"/>
  <rowBreaks count="1" manualBreakCount="1">
    <brk id="18" max="1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
  <sheetViews>
    <sheetView zoomScale="85" zoomScaleNormal="85" workbookViewId="0">
      <pane xSplit="1" ySplit="1" topLeftCell="R14" activePane="bottomRight" state="frozen"/>
      <selection pane="topRight" activeCell="B1" sqref="B1"/>
      <selection pane="bottomLeft" activeCell="A2" sqref="A2"/>
      <selection pane="bottomRight" activeCell="AF26" sqref="AF26"/>
    </sheetView>
  </sheetViews>
  <sheetFormatPr defaultColWidth="8.875" defaultRowHeight="45" customHeight="1" x14ac:dyDescent="0.2"/>
  <cols>
    <col min="1" max="1" width="15.75" style="3" customWidth="1"/>
    <col min="2" max="2" width="13.75" style="16" customWidth="1"/>
    <col min="3" max="3" width="15.25" style="153" customWidth="1"/>
    <col min="4" max="4" width="14" style="153" customWidth="1"/>
    <col min="5" max="5" width="7.25" style="3" customWidth="1"/>
    <col min="6" max="6" width="95" style="2" customWidth="1"/>
    <col min="7" max="7" width="7.75" style="3" customWidth="1"/>
    <col min="8" max="8" width="8" style="3" customWidth="1"/>
    <col min="9" max="9" width="8.875" style="1"/>
    <col min="10" max="10" width="8.875" style="140"/>
    <col min="11" max="12" width="8.875" style="1"/>
    <col min="13" max="13" width="8.875" style="140"/>
    <col min="14" max="14" width="8.875" style="155"/>
    <col min="15" max="15" width="8.875" style="140"/>
    <col min="16" max="16" width="8.875" style="1"/>
    <col min="17" max="17" width="8.875" style="140"/>
    <col min="18" max="20" width="8.875" style="155"/>
    <col min="21" max="21" width="8.875" style="1"/>
    <col min="22" max="22" width="8.875" style="155"/>
    <col min="23" max="23" width="8.875" style="1"/>
    <col min="24" max="24" width="8.875" style="155"/>
    <col min="25" max="25" width="8.875" style="140"/>
    <col min="26" max="26" width="8.875" style="1"/>
    <col min="27" max="29" width="8.875" style="155"/>
    <col min="30" max="30" width="8.875" style="140"/>
    <col min="31" max="32" width="8.875" style="155"/>
    <col min="33" max="33" width="8.875" style="1"/>
    <col min="34" max="36" width="8.875" style="155"/>
    <col min="37" max="37" width="8.875" style="140"/>
    <col min="38" max="38" width="8.875" style="155"/>
    <col min="39" max="39" width="11.25" style="1" customWidth="1"/>
    <col min="40" max="16384" width="8.875" style="1"/>
  </cols>
  <sheetData>
    <row r="1" spans="1:39" ht="19.899999999999999" customHeight="1" thickBot="1" x14ac:dyDescent="0.3">
      <c r="A1" s="96" t="s">
        <v>417</v>
      </c>
      <c r="B1" s="97" t="s">
        <v>6</v>
      </c>
      <c r="C1" s="150" t="s">
        <v>418</v>
      </c>
      <c r="D1" s="150" t="s">
        <v>433</v>
      </c>
      <c r="E1" s="99" t="s">
        <v>41</v>
      </c>
      <c r="F1" s="99" t="s">
        <v>42</v>
      </c>
      <c r="G1" s="99" t="s">
        <v>431</v>
      </c>
      <c r="H1" s="99" t="s">
        <v>432</v>
      </c>
      <c r="I1" s="143" t="s">
        <v>421</v>
      </c>
      <c r="J1" s="139" t="s">
        <v>422</v>
      </c>
      <c r="K1" s="117" t="s">
        <v>40</v>
      </c>
      <c r="L1" s="144" t="s">
        <v>429</v>
      </c>
      <c r="M1" s="149" t="s">
        <v>379</v>
      </c>
      <c r="N1" s="117" t="s">
        <v>380</v>
      </c>
      <c r="O1" s="149" t="s">
        <v>381</v>
      </c>
      <c r="P1" s="144" t="s">
        <v>423</v>
      </c>
      <c r="Q1" s="149" t="s">
        <v>382</v>
      </c>
      <c r="R1" s="117" t="s">
        <v>383</v>
      </c>
      <c r="S1" s="117" t="s">
        <v>384</v>
      </c>
      <c r="T1" s="117" t="s">
        <v>385</v>
      </c>
      <c r="U1" s="144" t="s">
        <v>424</v>
      </c>
      <c r="V1" s="117" t="s">
        <v>386</v>
      </c>
      <c r="W1" s="144" t="s">
        <v>425</v>
      </c>
      <c r="X1" s="117" t="s">
        <v>387</v>
      </c>
      <c r="Y1" s="149" t="s">
        <v>388</v>
      </c>
      <c r="Z1" s="144" t="s">
        <v>426</v>
      </c>
      <c r="AA1" s="117" t="s">
        <v>389</v>
      </c>
      <c r="AB1" s="117" t="s">
        <v>390</v>
      </c>
      <c r="AC1" s="117" t="s">
        <v>391</v>
      </c>
      <c r="AD1" s="149" t="s">
        <v>392</v>
      </c>
      <c r="AE1" s="117" t="s">
        <v>393</v>
      </c>
      <c r="AF1" s="117" t="s">
        <v>394</v>
      </c>
      <c r="AG1" s="144" t="s">
        <v>428</v>
      </c>
      <c r="AH1" s="156" t="s">
        <v>395</v>
      </c>
      <c r="AI1" s="117" t="s">
        <v>396</v>
      </c>
      <c r="AJ1" s="117" t="s">
        <v>397</v>
      </c>
      <c r="AK1" s="149" t="s">
        <v>239</v>
      </c>
      <c r="AL1" s="117" t="s">
        <v>398</v>
      </c>
      <c r="AM1" s="234" t="s">
        <v>721</v>
      </c>
    </row>
    <row r="2" spans="1:39" s="105" customFormat="1" ht="28.2" customHeight="1" thickTop="1" x14ac:dyDescent="0.2">
      <c r="A2" s="104">
        <v>526130</v>
      </c>
      <c r="B2" s="105" t="s">
        <v>86</v>
      </c>
      <c r="C2" s="151">
        <v>403245</v>
      </c>
      <c r="D2" s="151">
        <v>6923223</v>
      </c>
      <c r="E2" s="100" t="s">
        <v>87</v>
      </c>
      <c r="F2" s="22" t="s">
        <v>88</v>
      </c>
      <c r="I2" s="128" t="s">
        <v>402</v>
      </c>
      <c r="J2" s="145">
        <v>2.5</v>
      </c>
      <c r="K2" s="124">
        <v>0.1</v>
      </c>
      <c r="L2" s="125">
        <v>0.8399999737739563</v>
      </c>
      <c r="M2" s="124">
        <v>15</v>
      </c>
      <c r="N2" s="126">
        <v>70</v>
      </c>
      <c r="O2" s="124">
        <v>5</v>
      </c>
      <c r="P2" s="125">
        <v>0.25</v>
      </c>
      <c r="Q2" s="124">
        <v>3</v>
      </c>
      <c r="R2" s="126">
        <v>4</v>
      </c>
      <c r="S2" s="126">
        <v>72</v>
      </c>
      <c r="T2" s="127">
        <v>5</v>
      </c>
      <c r="U2" s="125">
        <v>2.119999885559082</v>
      </c>
      <c r="V2" s="126">
        <v>5</v>
      </c>
      <c r="W2" s="125">
        <v>0.2800000011920929</v>
      </c>
      <c r="X2" s="126">
        <v>158</v>
      </c>
      <c r="Y2" s="124">
        <v>0.5</v>
      </c>
      <c r="Z2" s="125">
        <v>5.9999998658895493E-2</v>
      </c>
      <c r="AA2" s="126">
        <v>3</v>
      </c>
      <c r="AB2" s="126">
        <v>620</v>
      </c>
      <c r="AC2" s="126">
        <v>22</v>
      </c>
      <c r="AD2" s="124">
        <v>2.5</v>
      </c>
      <c r="AE2" s="126">
        <v>10</v>
      </c>
      <c r="AF2" s="126">
        <v>30</v>
      </c>
      <c r="AG2" s="125">
        <v>7.0000000298023224E-2</v>
      </c>
      <c r="AH2" s="126">
        <v>5</v>
      </c>
      <c r="AI2" s="126">
        <v>39</v>
      </c>
      <c r="AJ2" s="126">
        <v>5</v>
      </c>
      <c r="AK2" s="124">
        <v>0.5</v>
      </c>
      <c r="AL2" s="126">
        <v>15</v>
      </c>
      <c r="AM2" s="234" t="s">
        <v>723</v>
      </c>
    </row>
    <row r="3" spans="1:39" ht="28.2" customHeight="1" x14ac:dyDescent="0.2">
      <c r="A3" s="38" t="s">
        <v>89</v>
      </c>
      <c r="B3" s="17" t="s">
        <v>86</v>
      </c>
      <c r="C3" s="154">
        <v>403440</v>
      </c>
      <c r="D3" s="152">
        <v>6922844</v>
      </c>
      <c r="E3" s="100" t="s">
        <v>45</v>
      </c>
      <c r="F3" s="22" t="s">
        <v>90</v>
      </c>
      <c r="G3" s="34"/>
      <c r="H3" s="39"/>
      <c r="I3" s="122" t="s">
        <v>89</v>
      </c>
      <c r="J3" s="145">
        <v>2.5</v>
      </c>
      <c r="K3" s="124">
        <v>0.1</v>
      </c>
      <c r="L3" s="120">
        <v>2.3299999237060547</v>
      </c>
      <c r="M3" s="119">
        <v>15</v>
      </c>
      <c r="N3" s="121">
        <v>125</v>
      </c>
      <c r="O3" s="119">
        <v>15</v>
      </c>
      <c r="P3" s="120">
        <v>0.19999998807907104</v>
      </c>
      <c r="Q3" s="119">
        <v>0.5</v>
      </c>
      <c r="R3" s="121">
        <v>11</v>
      </c>
      <c r="S3" s="121">
        <v>22</v>
      </c>
      <c r="T3" s="121">
        <v>20</v>
      </c>
      <c r="U3" s="120">
        <v>3.4800000190734863</v>
      </c>
      <c r="V3" s="126">
        <v>5</v>
      </c>
      <c r="W3" s="120">
        <v>0.56000000238418579</v>
      </c>
      <c r="X3" s="121">
        <v>268</v>
      </c>
      <c r="Y3" s="119">
        <v>2</v>
      </c>
      <c r="Z3" s="120">
        <v>9.9999997764825821E-3</v>
      </c>
      <c r="AA3" s="121">
        <v>13</v>
      </c>
      <c r="AB3" s="121">
        <v>570</v>
      </c>
      <c r="AC3" s="121">
        <v>40</v>
      </c>
      <c r="AD3" s="119">
        <v>2.5</v>
      </c>
      <c r="AE3" s="126">
        <v>10</v>
      </c>
      <c r="AF3" s="121">
        <v>21</v>
      </c>
      <c r="AG3" s="120">
        <v>0.17000000178813934</v>
      </c>
      <c r="AH3" s="126">
        <v>5</v>
      </c>
      <c r="AI3" s="121">
        <v>88</v>
      </c>
      <c r="AJ3" s="126">
        <v>5</v>
      </c>
      <c r="AK3" s="119">
        <v>0.5</v>
      </c>
      <c r="AL3" s="121">
        <v>64</v>
      </c>
      <c r="AM3" s="234" t="s">
        <v>722</v>
      </c>
    </row>
    <row r="4" spans="1:39" ht="28.2" customHeight="1" x14ac:dyDescent="0.2">
      <c r="A4" s="38" t="s">
        <v>91</v>
      </c>
      <c r="B4" s="17" t="s">
        <v>11</v>
      </c>
      <c r="C4" s="154">
        <v>406658</v>
      </c>
      <c r="D4" s="152">
        <v>6922256</v>
      </c>
      <c r="E4" s="100" t="s">
        <v>45</v>
      </c>
      <c r="F4" s="22" t="s">
        <v>92</v>
      </c>
      <c r="G4" s="34"/>
      <c r="H4" s="39"/>
      <c r="I4" s="122" t="s">
        <v>91</v>
      </c>
      <c r="J4" s="145">
        <v>2.5</v>
      </c>
      <c r="K4" s="124">
        <v>0.1</v>
      </c>
      <c r="L4" s="120">
        <v>2.6099998950958252</v>
      </c>
      <c r="M4" s="119">
        <v>10</v>
      </c>
      <c r="N4" s="121">
        <v>140</v>
      </c>
      <c r="O4" s="119">
        <v>20</v>
      </c>
      <c r="P4" s="120">
        <v>0.91999995708465576</v>
      </c>
      <c r="Q4" s="119">
        <v>0.5</v>
      </c>
      <c r="R4" s="121">
        <v>17</v>
      </c>
      <c r="S4" s="121">
        <v>13</v>
      </c>
      <c r="T4" s="121">
        <v>13</v>
      </c>
      <c r="U4" s="120">
        <v>3.7400000095367432</v>
      </c>
      <c r="V4" s="126">
        <v>5</v>
      </c>
      <c r="W4" s="120">
        <v>1.5299999713897705</v>
      </c>
      <c r="X4" s="121">
        <v>694</v>
      </c>
      <c r="Y4" s="119">
        <v>1</v>
      </c>
      <c r="Z4" s="120">
        <v>1.9999999552965164E-2</v>
      </c>
      <c r="AA4" s="121">
        <v>7</v>
      </c>
      <c r="AB4" s="121">
        <v>1990</v>
      </c>
      <c r="AC4" s="121">
        <v>36</v>
      </c>
      <c r="AD4" s="119">
        <v>10</v>
      </c>
      <c r="AE4" s="126">
        <v>10</v>
      </c>
      <c r="AF4" s="121">
        <v>61</v>
      </c>
      <c r="AG4" s="120">
        <v>0.2800000011920929</v>
      </c>
      <c r="AH4" s="126">
        <v>5</v>
      </c>
      <c r="AI4" s="121">
        <v>98</v>
      </c>
      <c r="AJ4" s="126">
        <v>5</v>
      </c>
      <c r="AK4" s="119">
        <v>1</v>
      </c>
      <c r="AL4" s="121">
        <v>87</v>
      </c>
      <c r="AM4" s="1" t="s">
        <v>722</v>
      </c>
    </row>
    <row r="5" spans="1:39" ht="28.2" customHeight="1" x14ac:dyDescent="0.2">
      <c r="A5" s="38" t="s">
        <v>93</v>
      </c>
      <c r="B5" s="17" t="s">
        <v>11</v>
      </c>
      <c r="C5" s="154">
        <v>406670</v>
      </c>
      <c r="D5" s="152">
        <v>6922262</v>
      </c>
      <c r="E5" s="100" t="s">
        <v>45</v>
      </c>
      <c r="F5" s="22" t="s">
        <v>94</v>
      </c>
      <c r="G5" s="34"/>
      <c r="H5" s="39"/>
      <c r="I5" s="122" t="s">
        <v>93</v>
      </c>
      <c r="J5" s="145">
        <v>2.5</v>
      </c>
      <c r="K5" s="124">
        <v>0.1</v>
      </c>
      <c r="L5" s="120">
        <v>1.5499999523162842</v>
      </c>
      <c r="M5" s="119">
        <v>10</v>
      </c>
      <c r="N5" s="121">
        <v>105</v>
      </c>
      <c r="O5" s="119">
        <v>15</v>
      </c>
      <c r="P5" s="120">
        <v>0.34000000357627869</v>
      </c>
      <c r="Q5" s="119">
        <v>0.5</v>
      </c>
      <c r="R5" s="121">
        <v>9</v>
      </c>
      <c r="S5" s="121">
        <v>27</v>
      </c>
      <c r="T5" s="121">
        <v>22</v>
      </c>
      <c r="U5" s="120">
        <v>2.4700000286102295</v>
      </c>
      <c r="V5" s="121">
        <v>10</v>
      </c>
      <c r="W5" s="120">
        <v>0.44999998807907104</v>
      </c>
      <c r="X5" s="121">
        <v>171</v>
      </c>
      <c r="Y5" s="119">
        <v>2</v>
      </c>
      <c r="Z5" s="120">
        <v>2.9999999329447746E-2</v>
      </c>
      <c r="AA5" s="121">
        <v>15</v>
      </c>
      <c r="AB5" s="121">
        <v>570</v>
      </c>
      <c r="AC5" s="121">
        <v>26</v>
      </c>
      <c r="AD5" s="119">
        <v>2.5</v>
      </c>
      <c r="AE5" s="126">
        <v>10</v>
      </c>
      <c r="AF5" s="121">
        <v>27</v>
      </c>
      <c r="AG5" s="120">
        <v>8.999999612569809E-2</v>
      </c>
      <c r="AH5" s="126">
        <v>5</v>
      </c>
      <c r="AI5" s="121">
        <v>61</v>
      </c>
      <c r="AJ5" s="126">
        <v>5</v>
      </c>
      <c r="AK5" s="119">
        <v>5</v>
      </c>
      <c r="AL5" s="121">
        <v>35</v>
      </c>
      <c r="AM5" s="1" t="s">
        <v>722</v>
      </c>
    </row>
    <row r="6" spans="1:39" ht="28.2" customHeight="1" x14ac:dyDescent="0.2">
      <c r="A6" s="38" t="s">
        <v>95</v>
      </c>
      <c r="B6" s="17" t="s">
        <v>11</v>
      </c>
      <c r="C6" s="154">
        <v>406680</v>
      </c>
      <c r="D6" s="152">
        <v>6922270</v>
      </c>
      <c r="E6" s="100" t="s">
        <v>45</v>
      </c>
      <c r="F6" s="22" t="s">
        <v>96</v>
      </c>
      <c r="G6" s="34"/>
      <c r="H6" s="39"/>
      <c r="I6" s="122" t="s">
        <v>95</v>
      </c>
      <c r="J6" s="146">
        <v>10</v>
      </c>
      <c r="K6" s="124">
        <v>0.1</v>
      </c>
      <c r="L6" s="120">
        <v>0.93000000715255737</v>
      </c>
      <c r="M6" s="119">
        <v>2.5</v>
      </c>
      <c r="N6" s="121">
        <v>210</v>
      </c>
      <c r="O6" s="119">
        <v>10</v>
      </c>
      <c r="P6" s="120">
        <v>0.29999998211860657</v>
      </c>
      <c r="Q6" s="119">
        <v>0.5</v>
      </c>
      <c r="R6" s="121">
        <v>6</v>
      </c>
      <c r="S6" s="121">
        <v>14</v>
      </c>
      <c r="T6" s="121">
        <v>10</v>
      </c>
      <c r="U6" s="120">
        <v>1.9399999380111694</v>
      </c>
      <c r="V6" s="121">
        <v>5</v>
      </c>
      <c r="W6" s="120">
        <v>0.2800000011920929</v>
      </c>
      <c r="X6" s="121">
        <v>324</v>
      </c>
      <c r="Y6" s="119">
        <v>1</v>
      </c>
      <c r="Z6" s="120">
        <v>9.9999997764825821E-3</v>
      </c>
      <c r="AA6" s="121">
        <v>7</v>
      </c>
      <c r="AB6" s="121">
        <v>720</v>
      </c>
      <c r="AC6" s="121">
        <v>18</v>
      </c>
      <c r="AD6" s="119">
        <v>2.5</v>
      </c>
      <c r="AE6" s="126">
        <v>10</v>
      </c>
      <c r="AF6" s="121">
        <v>31</v>
      </c>
      <c r="AG6" s="120">
        <v>7.0000000298023224E-2</v>
      </c>
      <c r="AH6" s="126">
        <v>5</v>
      </c>
      <c r="AI6" s="121">
        <v>48</v>
      </c>
      <c r="AJ6" s="126">
        <v>5</v>
      </c>
      <c r="AK6" s="119">
        <v>2</v>
      </c>
      <c r="AL6" s="121">
        <v>30</v>
      </c>
      <c r="AM6" s="1" t="s">
        <v>722</v>
      </c>
    </row>
    <row r="7" spans="1:39" ht="28.2" customHeight="1" x14ac:dyDescent="0.2">
      <c r="A7" s="38" t="s">
        <v>97</v>
      </c>
      <c r="B7" s="17" t="s">
        <v>11</v>
      </c>
      <c r="C7" s="154">
        <v>406689</v>
      </c>
      <c r="D7" s="152">
        <v>6922275</v>
      </c>
      <c r="E7" s="100" t="s">
        <v>45</v>
      </c>
      <c r="F7" s="22" t="s">
        <v>98</v>
      </c>
      <c r="G7" s="102"/>
      <c r="H7" s="102"/>
      <c r="I7" s="122" t="s">
        <v>97</v>
      </c>
      <c r="J7" s="146">
        <v>2.5</v>
      </c>
      <c r="K7" s="124">
        <v>0.1</v>
      </c>
      <c r="L7" s="120">
        <v>1.0900000333786011</v>
      </c>
      <c r="M7" s="119">
        <v>2.5</v>
      </c>
      <c r="N7" s="121">
        <v>130</v>
      </c>
      <c r="O7" s="119">
        <v>10</v>
      </c>
      <c r="P7" s="120">
        <v>0.35999998450279236</v>
      </c>
      <c r="Q7" s="119">
        <v>0.5</v>
      </c>
      <c r="R7" s="121">
        <v>7</v>
      </c>
      <c r="S7" s="121">
        <v>18</v>
      </c>
      <c r="T7" s="121">
        <v>14</v>
      </c>
      <c r="U7" s="120">
        <v>2.2300000190734863</v>
      </c>
      <c r="V7" s="121">
        <v>5</v>
      </c>
      <c r="W7" s="120">
        <v>0.34999999403953552</v>
      </c>
      <c r="X7" s="121">
        <v>177</v>
      </c>
      <c r="Y7" s="119">
        <v>2</v>
      </c>
      <c r="Z7" s="120">
        <v>9.9999997764825821E-3</v>
      </c>
      <c r="AA7" s="121">
        <v>10</v>
      </c>
      <c r="AB7" s="121">
        <v>1150</v>
      </c>
      <c r="AC7" s="121">
        <v>20</v>
      </c>
      <c r="AD7" s="119">
        <v>2.5</v>
      </c>
      <c r="AE7" s="126">
        <v>10</v>
      </c>
      <c r="AF7" s="121">
        <v>34</v>
      </c>
      <c r="AG7" s="120">
        <v>7.0000000298023224E-2</v>
      </c>
      <c r="AH7" s="126">
        <v>5</v>
      </c>
      <c r="AI7" s="121">
        <v>56</v>
      </c>
      <c r="AJ7" s="126">
        <v>5</v>
      </c>
      <c r="AK7" s="119">
        <v>3</v>
      </c>
      <c r="AL7" s="121">
        <v>32</v>
      </c>
      <c r="AM7" s="234" t="s">
        <v>723</v>
      </c>
    </row>
    <row r="8" spans="1:39" ht="28.2" customHeight="1" x14ac:dyDescent="0.2">
      <c r="A8" s="38">
        <v>526136</v>
      </c>
      <c r="B8" s="17" t="s">
        <v>11</v>
      </c>
      <c r="C8" s="154">
        <v>406551</v>
      </c>
      <c r="D8" s="152">
        <v>6922421</v>
      </c>
      <c r="E8" s="100" t="s">
        <v>99</v>
      </c>
      <c r="F8" s="22" t="s">
        <v>100</v>
      </c>
      <c r="G8" s="34"/>
      <c r="H8" s="39"/>
      <c r="I8" s="133" t="s">
        <v>403</v>
      </c>
      <c r="J8" s="147">
        <v>80</v>
      </c>
      <c r="K8" s="129">
        <v>7.9</v>
      </c>
      <c r="L8" s="130">
        <v>0.89999997615814209</v>
      </c>
      <c r="M8" s="119">
        <v>2.5</v>
      </c>
      <c r="N8" s="131">
        <v>545</v>
      </c>
      <c r="O8" s="129">
        <v>2.52</v>
      </c>
      <c r="P8" s="130">
        <v>0.34000000357627869</v>
      </c>
      <c r="Q8" s="129">
        <v>2</v>
      </c>
      <c r="R8" s="131">
        <v>16</v>
      </c>
      <c r="S8" s="131">
        <v>68</v>
      </c>
      <c r="T8" s="132">
        <v>5064</v>
      </c>
      <c r="U8" s="130">
        <v>2.619999885559082</v>
      </c>
      <c r="V8" s="121">
        <v>5</v>
      </c>
      <c r="W8" s="130">
        <v>0.43999999761581421</v>
      </c>
      <c r="X8" s="131">
        <v>627</v>
      </c>
      <c r="Y8" s="129">
        <v>2</v>
      </c>
      <c r="Z8" s="130">
        <v>4.9999997019767761E-2</v>
      </c>
      <c r="AA8" s="131">
        <v>3</v>
      </c>
      <c r="AB8" s="131">
        <v>560</v>
      </c>
      <c r="AC8" s="131">
        <v>28</v>
      </c>
      <c r="AD8" s="119">
        <v>2.5</v>
      </c>
      <c r="AE8" s="126">
        <v>10</v>
      </c>
      <c r="AF8" s="131">
        <v>32</v>
      </c>
      <c r="AG8" s="130">
        <v>9.9999994039535522E-2</v>
      </c>
      <c r="AH8" s="126">
        <v>5</v>
      </c>
      <c r="AI8" s="131">
        <v>49</v>
      </c>
      <c r="AJ8" s="126">
        <v>5</v>
      </c>
      <c r="AK8" s="129">
        <v>0.5</v>
      </c>
      <c r="AL8" s="131">
        <v>100</v>
      </c>
      <c r="AM8" s="234" t="s">
        <v>723</v>
      </c>
    </row>
    <row r="9" spans="1:39" ht="28.2" customHeight="1" x14ac:dyDescent="0.2">
      <c r="A9" s="38">
        <v>526137</v>
      </c>
      <c r="B9" s="17" t="s">
        <v>11</v>
      </c>
      <c r="C9" s="154">
        <v>406563</v>
      </c>
      <c r="D9" s="152">
        <v>6922433</v>
      </c>
      <c r="E9" s="100" t="s">
        <v>101</v>
      </c>
      <c r="F9" s="22" t="s">
        <v>100</v>
      </c>
      <c r="G9" s="36"/>
      <c r="H9" s="41"/>
      <c r="I9" s="133" t="s">
        <v>404</v>
      </c>
      <c r="J9" s="147">
        <v>40</v>
      </c>
      <c r="K9" s="129">
        <v>0.9</v>
      </c>
      <c r="L9" s="130">
        <v>1.0699999332427979</v>
      </c>
      <c r="M9" s="119">
        <v>2.5</v>
      </c>
      <c r="N9" s="131">
        <v>85</v>
      </c>
      <c r="O9" s="129">
        <v>2.52</v>
      </c>
      <c r="P9" s="130">
        <v>0.37000000476837158</v>
      </c>
      <c r="Q9" s="129">
        <v>2</v>
      </c>
      <c r="R9" s="131">
        <v>24</v>
      </c>
      <c r="S9" s="131">
        <v>73</v>
      </c>
      <c r="T9" s="132">
        <v>3672</v>
      </c>
      <c r="U9" s="130">
        <v>2.9900000095367432</v>
      </c>
      <c r="V9" s="121">
        <v>5</v>
      </c>
      <c r="W9" s="130">
        <v>0.68999999761581421</v>
      </c>
      <c r="X9" s="131">
        <v>774</v>
      </c>
      <c r="Y9" s="129">
        <v>3</v>
      </c>
      <c r="Z9" s="130">
        <v>4.9999997019767761E-2</v>
      </c>
      <c r="AA9" s="131">
        <v>5</v>
      </c>
      <c r="AB9" s="131">
        <v>830</v>
      </c>
      <c r="AC9" s="131">
        <v>22</v>
      </c>
      <c r="AD9" s="129">
        <v>10</v>
      </c>
      <c r="AE9" s="126">
        <v>10</v>
      </c>
      <c r="AF9" s="131">
        <v>21</v>
      </c>
      <c r="AG9" s="130">
        <v>8.999999612569809E-2</v>
      </c>
      <c r="AH9" s="126">
        <v>5</v>
      </c>
      <c r="AI9" s="131">
        <v>68</v>
      </c>
      <c r="AJ9" s="126">
        <v>5</v>
      </c>
      <c r="AK9" s="129">
        <v>5</v>
      </c>
      <c r="AL9" s="131">
        <v>95</v>
      </c>
      <c r="AM9" s="234" t="s">
        <v>723</v>
      </c>
    </row>
    <row r="10" spans="1:39" ht="28.2" customHeight="1" x14ac:dyDescent="0.2">
      <c r="A10" s="38">
        <v>526138</v>
      </c>
      <c r="B10" s="17" t="s">
        <v>11</v>
      </c>
      <c r="C10" s="154">
        <v>406563</v>
      </c>
      <c r="D10" s="152">
        <v>6922434</v>
      </c>
      <c r="E10" s="100" t="s">
        <v>102</v>
      </c>
      <c r="F10" s="106" t="s">
        <v>103</v>
      </c>
      <c r="G10" s="34"/>
      <c r="H10" s="39"/>
      <c r="I10" s="133" t="s">
        <v>405</v>
      </c>
      <c r="J10" s="147">
        <v>30</v>
      </c>
      <c r="K10" s="129">
        <v>1.8</v>
      </c>
      <c r="L10" s="130">
        <v>1.1000000238418579</v>
      </c>
      <c r="M10" s="119">
        <v>2.5</v>
      </c>
      <c r="N10" s="131">
        <v>95</v>
      </c>
      <c r="O10" s="129">
        <v>2.52</v>
      </c>
      <c r="P10" s="130">
        <v>0.43999999761581421</v>
      </c>
      <c r="Q10" s="129">
        <v>2</v>
      </c>
      <c r="R10" s="131">
        <v>16</v>
      </c>
      <c r="S10" s="131">
        <v>77</v>
      </c>
      <c r="T10" s="132">
        <v>2327</v>
      </c>
      <c r="U10" s="130">
        <v>2.7300000190734863</v>
      </c>
      <c r="V10" s="131">
        <v>10</v>
      </c>
      <c r="W10" s="130">
        <v>0.68000000715255737</v>
      </c>
      <c r="X10" s="131">
        <v>1002</v>
      </c>
      <c r="Y10" s="129">
        <v>1</v>
      </c>
      <c r="Z10" s="130">
        <v>7.0000000298023224E-2</v>
      </c>
      <c r="AA10" s="131">
        <v>5</v>
      </c>
      <c r="AB10" s="131">
        <v>900</v>
      </c>
      <c r="AC10" s="131">
        <v>22</v>
      </c>
      <c r="AD10" s="129">
        <v>2.5</v>
      </c>
      <c r="AE10" s="126">
        <v>10</v>
      </c>
      <c r="AF10" s="131">
        <v>22</v>
      </c>
      <c r="AG10" s="130">
        <v>0.12999999523162842</v>
      </c>
      <c r="AH10" s="126">
        <v>5</v>
      </c>
      <c r="AI10" s="131">
        <v>62</v>
      </c>
      <c r="AJ10" s="126">
        <v>5</v>
      </c>
      <c r="AK10" s="129">
        <v>1</v>
      </c>
      <c r="AL10" s="131">
        <v>122</v>
      </c>
      <c r="AM10" s="234" t="s">
        <v>723</v>
      </c>
    </row>
    <row r="11" spans="1:39" ht="28.2" customHeight="1" x14ac:dyDescent="0.2">
      <c r="A11" s="38">
        <v>526139</v>
      </c>
      <c r="B11" s="17" t="s">
        <v>11</v>
      </c>
      <c r="C11" s="154">
        <v>406563</v>
      </c>
      <c r="D11" s="152">
        <v>6922436</v>
      </c>
      <c r="E11" s="100" t="s">
        <v>102</v>
      </c>
      <c r="F11" s="106" t="s">
        <v>104</v>
      </c>
      <c r="G11" s="107">
        <v>1.57</v>
      </c>
      <c r="H11" s="39"/>
      <c r="I11" s="133" t="s">
        <v>406</v>
      </c>
      <c r="J11" s="147">
        <v>60</v>
      </c>
      <c r="K11" s="129">
        <v>12.6</v>
      </c>
      <c r="L11" s="130">
        <v>0.90999996662139893</v>
      </c>
      <c r="M11" s="119">
        <v>2.5</v>
      </c>
      <c r="N11" s="131">
        <v>55</v>
      </c>
      <c r="O11" s="129">
        <v>2.52</v>
      </c>
      <c r="P11" s="130">
        <v>0.64999997615814209</v>
      </c>
      <c r="Q11" s="129">
        <v>3</v>
      </c>
      <c r="R11" s="131">
        <v>18</v>
      </c>
      <c r="S11" s="131">
        <v>57</v>
      </c>
      <c r="T11" s="132">
        <v>15700</v>
      </c>
      <c r="U11" s="130">
        <v>3.7999999523162842</v>
      </c>
      <c r="V11" s="131">
        <v>5</v>
      </c>
      <c r="W11" s="130">
        <v>0.37999999523162842</v>
      </c>
      <c r="X11" s="131">
        <v>612</v>
      </c>
      <c r="Y11" s="129">
        <v>11</v>
      </c>
      <c r="Z11" s="130">
        <v>2.9999999329447746E-2</v>
      </c>
      <c r="AA11" s="131">
        <v>4</v>
      </c>
      <c r="AB11" s="131">
        <v>190</v>
      </c>
      <c r="AC11" s="131">
        <v>24</v>
      </c>
      <c r="AD11" s="129">
        <v>2.5</v>
      </c>
      <c r="AE11" s="126">
        <v>10</v>
      </c>
      <c r="AF11" s="131">
        <v>140</v>
      </c>
      <c r="AG11" s="130">
        <v>2.9999999329447746E-2</v>
      </c>
      <c r="AH11" s="126">
        <v>5</v>
      </c>
      <c r="AI11" s="131">
        <v>58</v>
      </c>
      <c r="AJ11" s="126">
        <v>5</v>
      </c>
      <c r="AK11" s="129">
        <v>9</v>
      </c>
      <c r="AL11" s="131">
        <v>77</v>
      </c>
      <c r="AM11" s="234" t="s">
        <v>723</v>
      </c>
    </row>
    <row r="12" spans="1:39" ht="28.2" customHeight="1" x14ac:dyDescent="0.2">
      <c r="A12" s="38">
        <v>526140</v>
      </c>
      <c r="B12" s="17" t="s">
        <v>11</v>
      </c>
      <c r="C12" s="154">
        <v>406511</v>
      </c>
      <c r="D12" s="152">
        <v>6922472</v>
      </c>
      <c r="E12" s="100" t="s">
        <v>105</v>
      </c>
      <c r="F12" s="106" t="s">
        <v>106</v>
      </c>
      <c r="G12" s="39"/>
      <c r="H12" s="107" t="s">
        <v>107</v>
      </c>
      <c r="I12" s="138" t="s">
        <v>407</v>
      </c>
      <c r="J12" s="148">
        <v>3700</v>
      </c>
      <c r="K12" s="134">
        <v>1.6</v>
      </c>
      <c r="L12" s="135">
        <v>1.1499999761581421</v>
      </c>
      <c r="M12" s="119">
        <v>2.5</v>
      </c>
      <c r="N12" s="136">
        <v>250</v>
      </c>
      <c r="O12" s="129">
        <v>2.52</v>
      </c>
      <c r="P12" s="135">
        <v>0.4699999988079071</v>
      </c>
      <c r="Q12" s="134">
        <v>2</v>
      </c>
      <c r="R12" s="136">
        <v>13</v>
      </c>
      <c r="S12" s="136">
        <v>54</v>
      </c>
      <c r="T12" s="137">
        <v>2613</v>
      </c>
      <c r="U12" s="135">
        <v>4.2399997711181641</v>
      </c>
      <c r="V12" s="131">
        <v>5</v>
      </c>
      <c r="W12" s="135">
        <v>0.77999997138977051</v>
      </c>
      <c r="X12" s="136">
        <v>1028</v>
      </c>
      <c r="Y12" s="134">
        <v>2</v>
      </c>
      <c r="Z12" s="135">
        <v>4.9999997019767761E-2</v>
      </c>
      <c r="AA12" s="136">
        <v>4</v>
      </c>
      <c r="AB12" s="136">
        <v>920</v>
      </c>
      <c r="AC12" s="136">
        <v>24</v>
      </c>
      <c r="AD12" s="129">
        <v>2.5</v>
      </c>
      <c r="AE12" s="126">
        <v>10</v>
      </c>
      <c r="AF12" s="136">
        <v>61</v>
      </c>
      <c r="AG12" s="135">
        <v>8.999999612569809E-2</v>
      </c>
      <c r="AH12" s="126">
        <v>5</v>
      </c>
      <c r="AI12" s="136">
        <v>73</v>
      </c>
      <c r="AJ12" s="126">
        <v>5</v>
      </c>
      <c r="AK12" s="134">
        <v>2</v>
      </c>
      <c r="AL12" s="136">
        <v>89</v>
      </c>
      <c r="AM12" s="234" t="s">
        <v>723</v>
      </c>
    </row>
    <row r="13" spans="1:39" ht="26" customHeight="1" x14ac:dyDescent="0.2">
      <c r="A13" s="38">
        <v>526141</v>
      </c>
      <c r="B13" s="17" t="s">
        <v>11</v>
      </c>
      <c r="C13" s="154">
        <v>406522</v>
      </c>
      <c r="D13" s="152">
        <v>6922423</v>
      </c>
      <c r="E13" s="100" t="s">
        <v>102</v>
      </c>
      <c r="F13" s="106" t="s">
        <v>108</v>
      </c>
      <c r="G13" s="39"/>
      <c r="H13" s="39"/>
      <c r="I13" s="138" t="s">
        <v>408</v>
      </c>
      <c r="J13" s="148">
        <v>100</v>
      </c>
      <c r="K13" s="134">
        <v>5</v>
      </c>
      <c r="L13" s="135">
        <v>1.1499999761581421</v>
      </c>
      <c r="M13" s="119">
        <v>2.5</v>
      </c>
      <c r="N13" s="136">
        <v>850</v>
      </c>
      <c r="O13" s="129">
        <v>2.52</v>
      </c>
      <c r="P13" s="135">
        <v>0.28999999165534973</v>
      </c>
      <c r="Q13" s="134">
        <v>2</v>
      </c>
      <c r="R13" s="136">
        <v>9</v>
      </c>
      <c r="S13" s="136">
        <v>80</v>
      </c>
      <c r="T13" s="137">
        <v>9108</v>
      </c>
      <c r="U13" s="135">
        <v>3.4700000286102295</v>
      </c>
      <c r="V13" s="131">
        <v>5</v>
      </c>
      <c r="W13" s="135">
        <v>0.69999998807907104</v>
      </c>
      <c r="X13" s="136">
        <v>933</v>
      </c>
      <c r="Y13" s="134">
        <v>11</v>
      </c>
      <c r="Z13" s="135">
        <v>3.9999999105930328E-2</v>
      </c>
      <c r="AA13" s="136">
        <v>5</v>
      </c>
      <c r="AB13" s="136">
        <v>530</v>
      </c>
      <c r="AC13" s="136">
        <v>26</v>
      </c>
      <c r="AD13" s="129">
        <v>2.5</v>
      </c>
      <c r="AE13" s="126">
        <v>10</v>
      </c>
      <c r="AF13" s="136">
        <v>56</v>
      </c>
      <c r="AG13" s="135">
        <v>9.9999994039535522E-2</v>
      </c>
      <c r="AH13" s="126">
        <v>5</v>
      </c>
      <c r="AI13" s="136">
        <v>66</v>
      </c>
      <c r="AJ13" s="126">
        <v>5</v>
      </c>
      <c r="AK13" s="134">
        <v>0.5</v>
      </c>
      <c r="AL13" s="136">
        <v>119</v>
      </c>
      <c r="AM13" s="234" t="s">
        <v>723</v>
      </c>
    </row>
    <row r="14" spans="1:39" ht="28.2" customHeight="1" x14ac:dyDescent="0.2">
      <c r="A14" s="38">
        <v>526142</v>
      </c>
      <c r="B14" s="17" t="s">
        <v>109</v>
      </c>
      <c r="C14" s="154">
        <v>404445</v>
      </c>
      <c r="D14" s="152">
        <v>6921884</v>
      </c>
      <c r="E14" s="100" t="s">
        <v>110</v>
      </c>
      <c r="F14" s="106" t="s">
        <v>111</v>
      </c>
      <c r="G14" s="34"/>
      <c r="H14" s="39"/>
      <c r="I14" s="138" t="s">
        <v>409</v>
      </c>
      <c r="J14" s="148">
        <v>470</v>
      </c>
      <c r="K14" s="134">
        <v>4.8</v>
      </c>
      <c r="L14" s="135">
        <v>1.0099999904632568</v>
      </c>
      <c r="M14" s="119">
        <v>2.5</v>
      </c>
      <c r="N14" s="136">
        <v>160</v>
      </c>
      <c r="O14" s="129">
        <v>2.52</v>
      </c>
      <c r="P14" s="135">
        <v>0.25</v>
      </c>
      <c r="Q14" s="134">
        <v>2</v>
      </c>
      <c r="R14" s="136">
        <v>8</v>
      </c>
      <c r="S14" s="136">
        <v>84</v>
      </c>
      <c r="T14" s="137">
        <v>6381</v>
      </c>
      <c r="U14" s="135">
        <v>2.3599998950958252</v>
      </c>
      <c r="V14" s="131">
        <v>5</v>
      </c>
      <c r="W14" s="135">
        <v>0.66999995708465576</v>
      </c>
      <c r="X14" s="136">
        <v>435</v>
      </c>
      <c r="Y14" s="134">
        <v>0.5</v>
      </c>
      <c r="Z14" s="135">
        <v>4.9999997019767761E-2</v>
      </c>
      <c r="AA14" s="136">
        <v>4</v>
      </c>
      <c r="AB14" s="136">
        <v>630</v>
      </c>
      <c r="AC14" s="136">
        <v>22</v>
      </c>
      <c r="AD14" s="129">
        <v>2.5</v>
      </c>
      <c r="AE14" s="126">
        <v>10</v>
      </c>
      <c r="AF14" s="136">
        <v>27</v>
      </c>
      <c r="AG14" s="135">
        <v>7.9999998211860657E-2</v>
      </c>
      <c r="AH14" s="126">
        <v>5</v>
      </c>
      <c r="AI14" s="136">
        <v>54</v>
      </c>
      <c r="AJ14" s="126">
        <v>5</v>
      </c>
      <c r="AK14" s="134">
        <v>4</v>
      </c>
      <c r="AL14" s="136">
        <v>57</v>
      </c>
      <c r="AM14" s="234" t="s">
        <v>723</v>
      </c>
    </row>
    <row r="15" spans="1:39" ht="27.7" customHeight="1" x14ac:dyDescent="0.2">
      <c r="A15" s="38">
        <v>526143</v>
      </c>
      <c r="B15" s="17" t="s">
        <v>112</v>
      </c>
      <c r="C15" s="154">
        <v>404398</v>
      </c>
      <c r="D15" s="152">
        <v>6921873</v>
      </c>
      <c r="E15" s="100" t="s">
        <v>113</v>
      </c>
      <c r="F15" s="106" t="s">
        <v>114</v>
      </c>
      <c r="G15" s="34"/>
      <c r="H15" s="39"/>
      <c r="I15" s="138" t="s">
        <v>410</v>
      </c>
      <c r="J15" s="148">
        <v>120</v>
      </c>
      <c r="K15" s="134">
        <v>1.7</v>
      </c>
      <c r="L15" s="135">
        <v>1.3600000143051147</v>
      </c>
      <c r="M15" s="119">
        <v>2.5</v>
      </c>
      <c r="N15" s="136">
        <v>280</v>
      </c>
      <c r="O15" s="129">
        <v>2.52</v>
      </c>
      <c r="P15" s="135">
        <v>0.39999997615814209</v>
      </c>
      <c r="Q15" s="134">
        <v>2</v>
      </c>
      <c r="R15" s="136">
        <v>11</v>
      </c>
      <c r="S15" s="136">
        <v>81</v>
      </c>
      <c r="T15" s="137">
        <v>2685</v>
      </c>
      <c r="U15" s="135">
        <v>2.8499999046325684</v>
      </c>
      <c r="V15" s="131">
        <v>5</v>
      </c>
      <c r="W15" s="135">
        <v>0.94999998807907104</v>
      </c>
      <c r="X15" s="136">
        <v>490</v>
      </c>
      <c r="Y15" s="134">
        <v>1</v>
      </c>
      <c r="Z15" s="135">
        <v>5.9999998658895493E-2</v>
      </c>
      <c r="AA15" s="136">
        <v>5</v>
      </c>
      <c r="AB15" s="136">
        <v>1100</v>
      </c>
      <c r="AC15" s="136">
        <v>24</v>
      </c>
      <c r="AD15" s="129">
        <v>2.5</v>
      </c>
      <c r="AE15" s="126">
        <v>10</v>
      </c>
      <c r="AF15" s="136">
        <v>33</v>
      </c>
      <c r="AG15" s="135">
        <v>0.11999999731779099</v>
      </c>
      <c r="AH15" s="126">
        <v>5</v>
      </c>
      <c r="AI15" s="136">
        <v>71</v>
      </c>
      <c r="AJ15" s="126">
        <v>5</v>
      </c>
      <c r="AK15" s="134">
        <v>0.5</v>
      </c>
      <c r="AL15" s="136">
        <v>67</v>
      </c>
      <c r="AM15" s="234" t="s">
        <v>723</v>
      </c>
    </row>
    <row r="16" spans="1:39" ht="28.2" customHeight="1" x14ac:dyDescent="0.2">
      <c r="A16" s="38" t="s">
        <v>115</v>
      </c>
      <c r="B16" s="17" t="s">
        <v>112</v>
      </c>
      <c r="C16" s="154">
        <v>404596</v>
      </c>
      <c r="D16" s="152">
        <v>6921686</v>
      </c>
      <c r="E16" s="100" t="s">
        <v>45</v>
      </c>
      <c r="F16" s="23" t="s">
        <v>116</v>
      </c>
      <c r="G16" s="34"/>
      <c r="H16" s="39"/>
      <c r="I16" s="122" t="s">
        <v>115</v>
      </c>
      <c r="J16" s="146">
        <v>2.5</v>
      </c>
      <c r="K16" s="119">
        <v>0.1</v>
      </c>
      <c r="L16" s="120">
        <v>2.440000057220459</v>
      </c>
      <c r="M16" s="119">
        <v>10</v>
      </c>
      <c r="N16" s="121">
        <v>245</v>
      </c>
      <c r="O16" s="119">
        <v>10</v>
      </c>
      <c r="P16" s="120">
        <v>0.29999998211860657</v>
      </c>
      <c r="Q16" s="119">
        <v>0.5</v>
      </c>
      <c r="R16" s="121">
        <v>13</v>
      </c>
      <c r="S16" s="121">
        <v>25</v>
      </c>
      <c r="T16" s="121">
        <v>93</v>
      </c>
      <c r="U16" s="120">
        <v>3.7799999713897705</v>
      </c>
      <c r="V16" s="131">
        <v>5</v>
      </c>
      <c r="W16" s="120">
        <v>0.74000000953674316</v>
      </c>
      <c r="X16" s="121">
        <v>321</v>
      </c>
      <c r="Y16" s="119">
        <v>2</v>
      </c>
      <c r="Z16" s="120">
        <v>1.9999999552965164E-2</v>
      </c>
      <c r="AA16" s="121">
        <v>16</v>
      </c>
      <c r="AB16" s="121">
        <v>940</v>
      </c>
      <c r="AC16" s="121">
        <v>38</v>
      </c>
      <c r="AD16" s="129">
        <v>2.5</v>
      </c>
      <c r="AE16" s="126">
        <v>10</v>
      </c>
      <c r="AF16" s="121">
        <v>29</v>
      </c>
      <c r="AG16" s="120">
        <v>0.17999999225139618</v>
      </c>
      <c r="AH16" s="126">
        <v>5</v>
      </c>
      <c r="AI16" s="121">
        <v>98</v>
      </c>
      <c r="AJ16" s="126">
        <v>5</v>
      </c>
      <c r="AK16" s="119">
        <v>0.5</v>
      </c>
      <c r="AL16" s="121">
        <v>71</v>
      </c>
      <c r="AM16" s="1" t="s">
        <v>722</v>
      </c>
    </row>
    <row r="17" spans="1:39" ht="28.2" customHeight="1" x14ac:dyDescent="0.2">
      <c r="A17" s="38" t="s">
        <v>117</v>
      </c>
      <c r="B17" s="17" t="s">
        <v>112</v>
      </c>
      <c r="C17" s="154">
        <v>404574</v>
      </c>
      <c r="D17" s="152">
        <v>6921676</v>
      </c>
      <c r="E17" s="100" t="s">
        <v>45</v>
      </c>
      <c r="F17" s="23" t="s">
        <v>118</v>
      </c>
      <c r="G17" s="101"/>
      <c r="H17" s="41"/>
      <c r="I17" s="122" t="s">
        <v>117</v>
      </c>
      <c r="J17" s="146">
        <v>2.5</v>
      </c>
      <c r="K17" s="119">
        <v>0.1</v>
      </c>
      <c r="L17" s="120">
        <v>1.6899999380111694</v>
      </c>
      <c r="M17" s="119">
        <v>2.5</v>
      </c>
      <c r="N17" s="121">
        <v>270</v>
      </c>
      <c r="O17" s="119">
        <v>5</v>
      </c>
      <c r="P17" s="120">
        <v>0.75</v>
      </c>
      <c r="Q17" s="119">
        <v>1</v>
      </c>
      <c r="R17" s="121">
        <v>10</v>
      </c>
      <c r="S17" s="121">
        <v>26</v>
      </c>
      <c r="T17" s="121">
        <v>47</v>
      </c>
      <c r="U17" s="120">
        <v>2.8299999237060547</v>
      </c>
      <c r="V17" s="121">
        <v>10</v>
      </c>
      <c r="W17" s="120">
        <v>0.72999995946884155</v>
      </c>
      <c r="X17" s="121">
        <v>364</v>
      </c>
      <c r="Y17" s="119">
        <v>3</v>
      </c>
      <c r="Z17" s="120">
        <v>1.9999999552965164E-2</v>
      </c>
      <c r="AA17" s="121">
        <v>19</v>
      </c>
      <c r="AB17" s="121">
        <v>1090</v>
      </c>
      <c r="AC17" s="121">
        <v>24</v>
      </c>
      <c r="AD17" s="119">
        <v>10</v>
      </c>
      <c r="AE17" s="126">
        <v>10</v>
      </c>
      <c r="AF17" s="121">
        <v>51</v>
      </c>
      <c r="AG17" s="120">
        <v>8.999999612569809E-2</v>
      </c>
      <c r="AH17" s="126">
        <v>5</v>
      </c>
      <c r="AI17" s="121">
        <v>66</v>
      </c>
      <c r="AJ17" s="126">
        <v>5</v>
      </c>
      <c r="AK17" s="119">
        <v>5</v>
      </c>
      <c r="AL17" s="121">
        <v>60</v>
      </c>
      <c r="AM17" s="1" t="s">
        <v>722</v>
      </c>
    </row>
    <row r="18" spans="1:39" ht="28.2" customHeight="1" x14ac:dyDescent="0.2">
      <c r="A18" s="38" t="s">
        <v>119</v>
      </c>
      <c r="B18" s="17" t="s">
        <v>112</v>
      </c>
      <c r="C18" s="154">
        <v>404555</v>
      </c>
      <c r="D18" s="152">
        <v>6921664</v>
      </c>
      <c r="E18" s="100" t="s">
        <v>45</v>
      </c>
      <c r="F18" s="23" t="s">
        <v>120</v>
      </c>
      <c r="G18" s="34"/>
      <c r="H18" s="41"/>
      <c r="I18" s="122" t="s">
        <v>119</v>
      </c>
      <c r="J18" s="146">
        <v>2.5</v>
      </c>
      <c r="K18" s="119">
        <v>0.1</v>
      </c>
      <c r="L18" s="120">
        <v>1.2799999713897705</v>
      </c>
      <c r="M18" s="119">
        <v>10</v>
      </c>
      <c r="N18" s="121">
        <v>170</v>
      </c>
      <c r="O18" s="119">
        <v>5</v>
      </c>
      <c r="P18" s="120">
        <v>0.66999995708465576</v>
      </c>
      <c r="Q18" s="119">
        <v>0.5</v>
      </c>
      <c r="R18" s="121">
        <v>7</v>
      </c>
      <c r="S18" s="121">
        <v>18</v>
      </c>
      <c r="T18" s="121">
        <v>28</v>
      </c>
      <c r="U18" s="120">
        <v>2.309999942779541</v>
      </c>
      <c r="V18" s="121">
        <v>5</v>
      </c>
      <c r="W18" s="120">
        <v>0.5899999737739563</v>
      </c>
      <c r="X18" s="121">
        <v>277</v>
      </c>
      <c r="Y18" s="119">
        <v>2</v>
      </c>
      <c r="Z18" s="120">
        <v>9.9999997764825821E-3</v>
      </c>
      <c r="AA18" s="121">
        <v>11</v>
      </c>
      <c r="AB18" s="121">
        <v>1160</v>
      </c>
      <c r="AC18" s="121">
        <v>20</v>
      </c>
      <c r="AD18" s="119">
        <v>2.5</v>
      </c>
      <c r="AE18" s="126">
        <v>10</v>
      </c>
      <c r="AF18" s="121">
        <v>37</v>
      </c>
      <c r="AG18" s="120">
        <v>8.999999612569809E-2</v>
      </c>
      <c r="AH18" s="126">
        <v>5</v>
      </c>
      <c r="AI18" s="121">
        <v>56</v>
      </c>
      <c r="AJ18" s="126">
        <v>5</v>
      </c>
      <c r="AK18" s="119">
        <v>3</v>
      </c>
      <c r="AL18" s="121">
        <v>48</v>
      </c>
      <c r="AM18" s="1" t="s">
        <v>722</v>
      </c>
    </row>
    <row r="19" spans="1:39" ht="28.2" customHeight="1" x14ac:dyDescent="0.2">
      <c r="A19" s="38" t="s">
        <v>121</v>
      </c>
      <c r="B19" s="17" t="s">
        <v>112</v>
      </c>
      <c r="C19" s="154">
        <v>404531</v>
      </c>
      <c r="D19" s="152">
        <v>6921648</v>
      </c>
      <c r="E19" s="100" t="s">
        <v>45</v>
      </c>
      <c r="F19" s="23" t="s">
        <v>120</v>
      </c>
      <c r="G19" s="101"/>
      <c r="H19" s="41"/>
      <c r="I19" s="122" t="s">
        <v>121</v>
      </c>
      <c r="J19" s="146">
        <v>2.5</v>
      </c>
      <c r="K19" s="119">
        <v>0.1</v>
      </c>
      <c r="L19" s="120">
        <v>1.4299999475479126</v>
      </c>
      <c r="M19" s="119">
        <v>5</v>
      </c>
      <c r="N19" s="121">
        <v>215</v>
      </c>
      <c r="O19" s="119">
        <v>15</v>
      </c>
      <c r="P19" s="120">
        <v>0.62999999523162842</v>
      </c>
      <c r="Q19" s="119">
        <v>0.5</v>
      </c>
      <c r="R19" s="121">
        <v>7</v>
      </c>
      <c r="S19" s="121">
        <v>17</v>
      </c>
      <c r="T19" s="121">
        <v>37</v>
      </c>
      <c r="U19" s="120">
        <v>2.429999828338623</v>
      </c>
      <c r="V19" s="121">
        <v>10</v>
      </c>
      <c r="W19" s="120">
        <v>0.56999999284744263</v>
      </c>
      <c r="X19" s="121">
        <v>257</v>
      </c>
      <c r="Y19" s="119">
        <v>0.5</v>
      </c>
      <c r="Z19" s="120">
        <v>1.9999999552965164E-2</v>
      </c>
      <c r="AA19" s="121">
        <v>12</v>
      </c>
      <c r="AB19" s="121">
        <v>940</v>
      </c>
      <c r="AC19" s="121">
        <v>20</v>
      </c>
      <c r="AD19" s="119">
        <v>2.5</v>
      </c>
      <c r="AE19" s="126">
        <v>10</v>
      </c>
      <c r="AF19" s="121">
        <v>38</v>
      </c>
      <c r="AG19" s="120">
        <v>9.9999994039535522E-2</v>
      </c>
      <c r="AH19" s="126">
        <v>5</v>
      </c>
      <c r="AI19" s="121">
        <v>59</v>
      </c>
      <c r="AJ19" s="126">
        <v>5</v>
      </c>
      <c r="AK19" s="119">
        <v>4</v>
      </c>
      <c r="AL19" s="121">
        <v>47</v>
      </c>
      <c r="AM19" s="1" t="s">
        <v>722</v>
      </c>
    </row>
    <row r="20" spans="1:39" ht="28.2" customHeight="1" x14ac:dyDescent="0.2">
      <c r="A20" s="38" t="s">
        <v>122</v>
      </c>
      <c r="B20" s="17" t="s">
        <v>112</v>
      </c>
      <c r="C20" s="154">
        <v>404507</v>
      </c>
      <c r="D20" s="152">
        <v>6921640</v>
      </c>
      <c r="E20" s="100" t="s">
        <v>45</v>
      </c>
      <c r="F20" s="23" t="s">
        <v>123</v>
      </c>
      <c r="G20" s="34"/>
      <c r="H20" s="41"/>
      <c r="I20" s="122" t="s">
        <v>122</v>
      </c>
      <c r="J20" s="146">
        <v>2.5</v>
      </c>
      <c r="K20" s="119">
        <v>0.1</v>
      </c>
      <c r="L20" s="120">
        <v>1.2999999523162842</v>
      </c>
      <c r="M20" s="119">
        <v>2.5</v>
      </c>
      <c r="N20" s="121">
        <v>185</v>
      </c>
      <c r="O20" s="119">
        <v>10</v>
      </c>
      <c r="P20" s="120">
        <v>0.74000000953674316</v>
      </c>
      <c r="Q20" s="119">
        <v>0.5</v>
      </c>
      <c r="R20" s="121">
        <v>8</v>
      </c>
      <c r="S20" s="121">
        <v>14</v>
      </c>
      <c r="T20" s="121">
        <v>30</v>
      </c>
      <c r="U20" s="120">
        <v>2.429999828338623</v>
      </c>
      <c r="V20" s="121">
        <v>10</v>
      </c>
      <c r="W20" s="120">
        <v>0.59999996423721313</v>
      </c>
      <c r="X20" s="121">
        <v>320</v>
      </c>
      <c r="Y20" s="119">
        <v>1</v>
      </c>
      <c r="Z20" s="120">
        <v>1.9999999552965164E-2</v>
      </c>
      <c r="AA20" s="121">
        <v>9</v>
      </c>
      <c r="AB20" s="121">
        <v>1590</v>
      </c>
      <c r="AC20" s="121">
        <v>18</v>
      </c>
      <c r="AD20" s="119">
        <v>2.5</v>
      </c>
      <c r="AE20" s="126">
        <v>10</v>
      </c>
      <c r="AF20" s="121">
        <v>37</v>
      </c>
      <c r="AG20" s="120">
        <v>0.11999999731779099</v>
      </c>
      <c r="AH20" s="126">
        <v>5</v>
      </c>
      <c r="AI20" s="121">
        <v>60</v>
      </c>
      <c r="AJ20" s="126">
        <v>5</v>
      </c>
      <c r="AK20" s="119">
        <v>5</v>
      </c>
      <c r="AL20" s="121">
        <v>52</v>
      </c>
      <c r="AM20" s="1" t="s">
        <v>722</v>
      </c>
    </row>
    <row r="21" spans="1:39" ht="28.2" customHeight="1" x14ac:dyDescent="0.2">
      <c r="A21" s="38" t="s">
        <v>124</v>
      </c>
      <c r="B21" s="17" t="s">
        <v>112</v>
      </c>
      <c r="C21" s="154">
        <v>404608</v>
      </c>
      <c r="D21" s="152">
        <v>6921690</v>
      </c>
      <c r="E21" s="100" t="s">
        <v>45</v>
      </c>
      <c r="F21" s="23" t="s">
        <v>125</v>
      </c>
      <c r="G21" s="39"/>
      <c r="H21" s="41"/>
      <c r="I21" s="122" t="s">
        <v>124</v>
      </c>
      <c r="J21" s="146">
        <v>2.5</v>
      </c>
      <c r="K21" s="119">
        <v>0.1</v>
      </c>
      <c r="L21" s="120">
        <v>2.2699999809265137</v>
      </c>
      <c r="M21" s="119">
        <v>5</v>
      </c>
      <c r="N21" s="121">
        <v>210</v>
      </c>
      <c r="O21" s="119">
        <v>20</v>
      </c>
      <c r="P21" s="120">
        <v>0.31999999284744263</v>
      </c>
      <c r="Q21" s="119">
        <v>0.5</v>
      </c>
      <c r="R21" s="121">
        <v>13</v>
      </c>
      <c r="S21" s="121">
        <v>18</v>
      </c>
      <c r="T21" s="121">
        <v>97</v>
      </c>
      <c r="U21" s="120">
        <v>3.7899999618530273</v>
      </c>
      <c r="V21" s="121">
        <v>5</v>
      </c>
      <c r="W21" s="120">
        <v>0.64999997615814209</v>
      </c>
      <c r="X21" s="121">
        <v>365</v>
      </c>
      <c r="Y21" s="119">
        <v>2</v>
      </c>
      <c r="Z21" s="120">
        <v>1.9999999552965164E-2</v>
      </c>
      <c r="AA21" s="121">
        <v>12</v>
      </c>
      <c r="AB21" s="121">
        <v>1070</v>
      </c>
      <c r="AC21" s="121">
        <v>34</v>
      </c>
      <c r="AD21" s="119">
        <v>10</v>
      </c>
      <c r="AE21" s="126">
        <v>10</v>
      </c>
      <c r="AF21" s="121">
        <v>26</v>
      </c>
      <c r="AG21" s="120">
        <v>0.17000000178813934</v>
      </c>
      <c r="AH21" s="126">
        <v>5</v>
      </c>
      <c r="AI21" s="121">
        <v>97</v>
      </c>
      <c r="AJ21" s="126">
        <v>5</v>
      </c>
      <c r="AK21" s="119">
        <v>0.5</v>
      </c>
      <c r="AL21" s="121">
        <v>68</v>
      </c>
      <c r="AM21" s="1" t="s">
        <v>722</v>
      </c>
    </row>
    <row r="22" spans="1:39" ht="28.2" customHeight="1" x14ac:dyDescent="0.2">
      <c r="A22" s="38" t="s">
        <v>126</v>
      </c>
      <c r="B22" s="17" t="s">
        <v>112</v>
      </c>
      <c r="C22" s="154">
        <v>404464</v>
      </c>
      <c r="D22" s="152">
        <v>6921752</v>
      </c>
      <c r="E22" s="100" t="s">
        <v>45</v>
      </c>
      <c r="F22" s="23" t="s">
        <v>127</v>
      </c>
      <c r="G22" s="39"/>
      <c r="H22" s="41"/>
      <c r="I22" s="122" t="s">
        <v>126</v>
      </c>
      <c r="J22" s="146">
        <v>2.5</v>
      </c>
      <c r="K22" s="119">
        <v>0.1</v>
      </c>
      <c r="L22" s="120">
        <v>3.4499998092651367</v>
      </c>
      <c r="M22" s="119">
        <v>2.5</v>
      </c>
      <c r="N22" s="121">
        <v>315</v>
      </c>
      <c r="O22" s="119">
        <v>2.5</v>
      </c>
      <c r="P22" s="120">
        <v>1.0499999523162842</v>
      </c>
      <c r="Q22" s="119">
        <v>0.5</v>
      </c>
      <c r="R22" s="121">
        <v>23</v>
      </c>
      <c r="S22" s="121">
        <v>13</v>
      </c>
      <c r="T22" s="121">
        <v>2935</v>
      </c>
      <c r="U22" s="120">
        <v>5.3499999046325684</v>
      </c>
      <c r="V22" s="121">
        <v>20</v>
      </c>
      <c r="W22" s="120">
        <v>1.9199999570846558</v>
      </c>
      <c r="X22" s="121">
        <v>1208</v>
      </c>
      <c r="Y22" s="119">
        <v>2</v>
      </c>
      <c r="Z22" s="120">
        <v>1.9999999552965164E-2</v>
      </c>
      <c r="AA22" s="121">
        <v>7</v>
      </c>
      <c r="AB22" s="121">
        <v>3880</v>
      </c>
      <c r="AC22" s="121">
        <v>40</v>
      </c>
      <c r="AD22" s="119">
        <v>10</v>
      </c>
      <c r="AE22" s="126">
        <v>10</v>
      </c>
      <c r="AF22" s="121">
        <v>38</v>
      </c>
      <c r="AG22" s="120">
        <v>0.37999999523162842</v>
      </c>
      <c r="AH22" s="126">
        <v>5</v>
      </c>
      <c r="AI22" s="121">
        <v>174</v>
      </c>
      <c r="AJ22" s="126">
        <v>5</v>
      </c>
      <c r="AK22" s="119">
        <v>10</v>
      </c>
      <c r="AL22" s="121">
        <v>113</v>
      </c>
      <c r="AM22" s="1" t="s">
        <v>722</v>
      </c>
    </row>
    <row r="23" spans="1:39" ht="28.2" customHeight="1" x14ac:dyDescent="0.2">
      <c r="A23" s="38" t="s">
        <v>128</v>
      </c>
      <c r="B23" s="17" t="s">
        <v>112</v>
      </c>
      <c r="C23" s="154">
        <v>404446</v>
      </c>
      <c r="D23" s="152">
        <v>6921741</v>
      </c>
      <c r="E23" s="100" t="s">
        <v>45</v>
      </c>
      <c r="F23" s="23" t="s">
        <v>129</v>
      </c>
      <c r="G23" s="101"/>
      <c r="H23" s="41"/>
      <c r="I23" s="122" t="s">
        <v>128</v>
      </c>
      <c r="J23" s="146">
        <v>2.5</v>
      </c>
      <c r="K23" s="119">
        <v>0.1</v>
      </c>
      <c r="L23" s="120">
        <v>1.3500000238418579</v>
      </c>
      <c r="M23" s="119">
        <v>2.5</v>
      </c>
      <c r="N23" s="121">
        <v>155</v>
      </c>
      <c r="O23" s="119">
        <v>2.5</v>
      </c>
      <c r="P23" s="120">
        <v>0.4699999988079071</v>
      </c>
      <c r="Q23" s="119">
        <v>0.5</v>
      </c>
      <c r="R23" s="121">
        <v>8</v>
      </c>
      <c r="S23" s="121">
        <v>19</v>
      </c>
      <c r="T23" s="121">
        <v>73</v>
      </c>
      <c r="U23" s="120">
        <v>2.3499999046325684</v>
      </c>
      <c r="V23" s="121">
        <v>5</v>
      </c>
      <c r="W23" s="120">
        <v>0.51999998092651367</v>
      </c>
      <c r="X23" s="121">
        <v>304</v>
      </c>
      <c r="Y23" s="119">
        <v>2</v>
      </c>
      <c r="Z23" s="120">
        <v>9.9999997764825821E-3</v>
      </c>
      <c r="AA23" s="121">
        <v>11</v>
      </c>
      <c r="AB23" s="121">
        <v>680</v>
      </c>
      <c r="AC23" s="121">
        <v>22</v>
      </c>
      <c r="AD23" s="119">
        <v>2.5</v>
      </c>
      <c r="AE23" s="126">
        <v>10</v>
      </c>
      <c r="AF23" s="121">
        <v>49</v>
      </c>
      <c r="AG23" s="120">
        <v>7.9999998211860657E-2</v>
      </c>
      <c r="AH23" s="126">
        <v>5</v>
      </c>
      <c r="AI23" s="121">
        <v>59</v>
      </c>
      <c r="AJ23" s="126">
        <v>5</v>
      </c>
      <c r="AK23" s="119">
        <v>1</v>
      </c>
      <c r="AL23" s="121">
        <v>43</v>
      </c>
      <c r="AM23" s="1" t="s">
        <v>722</v>
      </c>
    </row>
    <row r="24" spans="1:39" ht="28.2" customHeight="1" x14ac:dyDescent="0.2">
      <c r="A24" s="38" t="s">
        <v>130</v>
      </c>
      <c r="B24" s="17" t="s">
        <v>112</v>
      </c>
      <c r="C24" s="154">
        <v>404489</v>
      </c>
      <c r="D24" s="152">
        <v>6921765</v>
      </c>
      <c r="E24" s="100" t="s">
        <v>45</v>
      </c>
      <c r="F24" s="23" t="s">
        <v>131</v>
      </c>
      <c r="G24" s="39"/>
      <c r="H24" s="41"/>
      <c r="I24" s="122" t="s">
        <v>130</v>
      </c>
      <c r="J24" s="146">
        <v>2.5</v>
      </c>
      <c r="K24" s="119">
        <v>0.1</v>
      </c>
      <c r="L24" s="120">
        <v>3.309999942779541</v>
      </c>
      <c r="M24" s="119">
        <v>15</v>
      </c>
      <c r="N24" s="121">
        <v>275</v>
      </c>
      <c r="O24" s="119">
        <v>2.5</v>
      </c>
      <c r="P24" s="120">
        <v>0.81999999284744263</v>
      </c>
      <c r="Q24" s="119">
        <v>0.5</v>
      </c>
      <c r="R24" s="121">
        <v>18</v>
      </c>
      <c r="S24" s="121">
        <v>12</v>
      </c>
      <c r="T24" s="121">
        <v>217</v>
      </c>
      <c r="U24" s="120">
        <v>4.3499999046325684</v>
      </c>
      <c r="V24" s="121">
        <v>5</v>
      </c>
      <c r="W24" s="120">
        <v>1.2599999904632568</v>
      </c>
      <c r="X24" s="121">
        <v>716</v>
      </c>
      <c r="Y24" s="119">
        <v>2</v>
      </c>
      <c r="Z24" s="120">
        <v>1.9999999552965164E-2</v>
      </c>
      <c r="AA24" s="121">
        <v>9</v>
      </c>
      <c r="AB24" s="121">
        <v>2910</v>
      </c>
      <c r="AC24" s="121">
        <v>42</v>
      </c>
      <c r="AD24" s="119">
        <v>10</v>
      </c>
      <c r="AE24" s="126">
        <v>10</v>
      </c>
      <c r="AF24" s="121">
        <v>43</v>
      </c>
      <c r="AG24" s="120">
        <v>0.25</v>
      </c>
      <c r="AH24" s="126">
        <v>5</v>
      </c>
      <c r="AI24" s="121">
        <v>98</v>
      </c>
      <c r="AJ24" s="126">
        <v>5</v>
      </c>
      <c r="AK24" s="119">
        <v>2</v>
      </c>
      <c r="AL24" s="121">
        <v>119</v>
      </c>
      <c r="AM24" s="1" t="s">
        <v>722</v>
      </c>
    </row>
  </sheetData>
  <printOptions gridLines="1" gridLinesSet="0"/>
  <pageMargins left="0.21" right="0.55000000000000004" top="0.16" bottom="0.13" header="0" footer="0"/>
  <pageSetup scale="74" orientation="landscape" horizontalDpi="4294967292"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4"/>
  <sheetViews>
    <sheetView topLeftCell="S1" zoomScale="90" zoomScaleNormal="90" workbookViewId="0">
      <selection activeCell="AO11" sqref="AO11"/>
    </sheetView>
  </sheetViews>
  <sheetFormatPr defaultColWidth="8.875" defaultRowHeight="12.9" x14ac:dyDescent="0.2"/>
  <cols>
    <col min="1" max="1" width="13.75" style="3" customWidth="1"/>
    <col min="2" max="2" width="13.75" style="16" customWidth="1"/>
    <col min="3" max="3" width="12.25" style="153" customWidth="1"/>
    <col min="4" max="4" width="14" style="153" customWidth="1"/>
    <col min="5" max="5" width="7.25" style="3" customWidth="1"/>
    <col min="6" max="6" width="51" style="2" customWidth="1"/>
    <col min="7" max="7" width="7.75" style="3" customWidth="1"/>
    <col min="8" max="8" width="8" style="3" customWidth="1"/>
    <col min="9" max="9" width="8.875" style="1"/>
    <col min="10" max="10" width="8.875" style="155"/>
    <col min="11" max="14" width="8.875" style="1"/>
    <col min="15" max="15" width="8.875" style="140"/>
    <col min="16" max="16" width="8.875" style="1"/>
    <col min="17" max="17" width="8.875" style="140"/>
    <col min="18" max="24" width="8.875" style="1"/>
    <col min="25" max="25" width="8.875" style="140"/>
    <col min="26" max="26" width="8.875" style="1"/>
    <col min="27" max="27" width="8.875" style="140"/>
    <col min="28" max="28" width="8.875" style="155"/>
    <col min="29" max="29" width="8.875" style="1"/>
    <col min="30" max="30" width="8.875" style="140"/>
    <col min="31" max="31" width="8.875" style="155"/>
    <col min="32" max="32" width="8.875" style="1"/>
    <col min="33" max="33" width="8.875" style="141"/>
    <col min="34" max="34" width="8.875" style="163"/>
    <col min="35" max="35" width="8.875" style="1"/>
    <col min="36" max="36" width="8.875" style="155"/>
    <col min="37" max="16384" width="8.875" style="1"/>
  </cols>
  <sheetData>
    <row r="1" spans="1:40" ht="27.85" thickBot="1" x14ac:dyDescent="0.3">
      <c r="A1" s="96" t="s">
        <v>718</v>
      </c>
      <c r="B1" s="97" t="s">
        <v>6</v>
      </c>
      <c r="C1" s="150" t="s">
        <v>434</v>
      </c>
      <c r="D1" s="150" t="s">
        <v>433</v>
      </c>
      <c r="E1" s="99" t="s">
        <v>41</v>
      </c>
      <c r="F1" s="99" t="s">
        <v>42</v>
      </c>
      <c r="G1" s="99" t="s">
        <v>431</v>
      </c>
      <c r="H1" s="99" t="s">
        <v>435</v>
      </c>
      <c r="I1" s="157" t="s">
        <v>421</v>
      </c>
      <c r="J1" s="156" t="s">
        <v>422</v>
      </c>
      <c r="K1" s="117" t="s">
        <v>40</v>
      </c>
      <c r="L1" s="144" t="s">
        <v>429</v>
      </c>
      <c r="M1" s="116" t="s">
        <v>379</v>
      </c>
      <c r="N1" s="116" t="s">
        <v>380</v>
      </c>
      <c r="O1" s="149" t="s">
        <v>381</v>
      </c>
      <c r="P1" s="144" t="s">
        <v>423</v>
      </c>
      <c r="Q1" s="149" t="s">
        <v>382</v>
      </c>
      <c r="R1" s="116" t="s">
        <v>383</v>
      </c>
      <c r="S1" s="116" t="s">
        <v>384</v>
      </c>
      <c r="T1" s="116" t="s">
        <v>385</v>
      </c>
      <c r="U1" s="144" t="s">
        <v>424</v>
      </c>
      <c r="V1" s="116" t="s">
        <v>386</v>
      </c>
      <c r="W1" s="144" t="s">
        <v>425</v>
      </c>
      <c r="X1" s="116" t="s">
        <v>387</v>
      </c>
      <c r="Y1" s="149" t="s">
        <v>388</v>
      </c>
      <c r="Z1" s="144" t="s">
        <v>426</v>
      </c>
      <c r="AA1" s="149" t="s">
        <v>389</v>
      </c>
      <c r="AB1" s="117" t="s">
        <v>390</v>
      </c>
      <c r="AC1" s="116" t="s">
        <v>391</v>
      </c>
      <c r="AD1" s="149" t="s">
        <v>392</v>
      </c>
      <c r="AE1" s="117" t="s">
        <v>393</v>
      </c>
      <c r="AF1" s="116" t="s">
        <v>394</v>
      </c>
      <c r="AG1" s="164" t="s">
        <v>428</v>
      </c>
      <c r="AH1" s="161" t="s">
        <v>395</v>
      </c>
      <c r="AI1" s="116" t="s">
        <v>396</v>
      </c>
      <c r="AJ1" s="117" t="s">
        <v>397</v>
      </c>
      <c r="AK1" s="116" t="s">
        <v>239</v>
      </c>
      <c r="AL1" s="116" t="s">
        <v>398</v>
      </c>
      <c r="AM1" s="1" t="s">
        <v>489</v>
      </c>
    </row>
    <row r="2" spans="1:40" s="105" customFormat="1" ht="26.5" thickTop="1" x14ac:dyDescent="0.2">
      <c r="A2" s="104" t="s">
        <v>132</v>
      </c>
      <c r="B2" s="105" t="s">
        <v>133</v>
      </c>
      <c r="C2" s="151">
        <v>405680</v>
      </c>
      <c r="D2" s="151">
        <v>6920277</v>
      </c>
      <c r="E2" s="103" t="s">
        <v>45</v>
      </c>
      <c r="F2" s="22" t="s">
        <v>134</v>
      </c>
      <c r="G2" s="34"/>
      <c r="H2" s="39"/>
      <c r="I2" s="118" t="s">
        <v>132</v>
      </c>
      <c r="J2" s="158">
        <v>5</v>
      </c>
      <c r="K2" s="119">
        <v>0.1</v>
      </c>
      <c r="L2" s="120">
        <v>3.3899998664855957</v>
      </c>
      <c r="M2" s="121">
        <v>15</v>
      </c>
      <c r="N2" s="121">
        <v>355</v>
      </c>
      <c r="O2" s="119">
        <v>10</v>
      </c>
      <c r="P2" s="120">
        <v>0.82999998331069946</v>
      </c>
      <c r="Q2" s="119">
        <v>0.5</v>
      </c>
      <c r="R2" s="121">
        <v>16</v>
      </c>
      <c r="S2" s="121">
        <v>10</v>
      </c>
      <c r="T2" s="121">
        <v>41</v>
      </c>
      <c r="U2" s="120">
        <v>5.690000057220459</v>
      </c>
      <c r="V2" s="121">
        <v>50</v>
      </c>
      <c r="W2" s="120">
        <v>1.2599999904632568</v>
      </c>
      <c r="X2" s="121">
        <v>677</v>
      </c>
      <c r="Y2" s="119">
        <v>0.5</v>
      </c>
      <c r="Z2" s="120">
        <v>2.9999999329447746E-2</v>
      </c>
      <c r="AA2" s="119">
        <v>3</v>
      </c>
      <c r="AB2" s="121">
        <v>2080</v>
      </c>
      <c r="AC2" s="121">
        <v>92</v>
      </c>
      <c r="AD2" s="119">
        <v>2.5</v>
      </c>
      <c r="AE2" s="121">
        <v>10</v>
      </c>
      <c r="AF2" s="121">
        <v>57</v>
      </c>
      <c r="AG2" s="165">
        <v>7.0000000298023224E-2</v>
      </c>
      <c r="AH2" s="162">
        <v>5</v>
      </c>
      <c r="AI2" s="121">
        <v>137</v>
      </c>
      <c r="AJ2" s="121">
        <v>5</v>
      </c>
      <c r="AK2" s="121">
        <v>12</v>
      </c>
      <c r="AL2" s="121">
        <v>119</v>
      </c>
      <c r="AM2" s="233" t="s">
        <v>719</v>
      </c>
      <c r="AN2" s="232"/>
    </row>
    <row r="3" spans="1:40" ht="25.85" x14ac:dyDescent="0.2">
      <c r="A3" s="38" t="s">
        <v>135</v>
      </c>
      <c r="B3" s="17" t="s">
        <v>133</v>
      </c>
      <c r="C3" s="154">
        <v>405685</v>
      </c>
      <c r="D3" s="152">
        <v>6920286</v>
      </c>
      <c r="E3" s="103" t="s">
        <v>45</v>
      </c>
      <c r="F3" s="22" t="s">
        <v>134</v>
      </c>
      <c r="G3" s="34"/>
      <c r="H3" s="39"/>
      <c r="I3" s="118" t="s">
        <v>135</v>
      </c>
      <c r="J3" s="158">
        <v>5</v>
      </c>
      <c r="K3" s="119">
        <v>0.1</v>
      </c>
      <c r="L3" s="120">
        <v>1.3799999952316284</v>
      </c>
      <c r="M3" s="121">
        <v>10</v>
      </c>
      <c r="N3" s="121">
        <v>145</v>
      </c>
      <c r="O3" s="119">
        <v>2.5</v>
      </c>
      <c r="P3" s="120">
        <v>0.14000000059604645</v>
      </c>
      <c r="Q3" s="119">
        <v>0.5</v>
      </c>
      <c r="R3" s="121">
        <v>8</v>
      </c>
      <c r="S3" s="121">
        <v>14</v>
      </c>
      <c r="T3" s="121">
        <v>18</v>
      </c>
      <c r="U3" s="120">
        <v>2.2699999809265137</v>
      </c>
      <c r="V3" s="121" t="s">
        <v>399</v>
      </c>
      <c r="W3" s="120">
        <v>0.43999999761581421</v>
      </c>
      <c r="X3" s="121">
        <v>283</v>
      </c>
      <c r="Y3" s="119">
        <v>0.5</v>
      </c>
      <c r="Z3" s="120">
        <v>1.9999999552965164E-2</v>
      </c>
      <c r="AA3" s="119">
        <v>7</v>
      </c>
      <c r="AB3" s="121">
        <v>250</v>
      </c>
      <c r="AC3" s="121">
        <v>38</v>
      </c>
      <c r="AD3" s="119">
        <v>2.5</v>
      </c>
      <c r="AE3" s="121">
        <v>10</v>
      </c>
      <c r="AF3" s="121">
        <v>6</v>
      </c>
      <c r="AG3" s="165">
        <v>9.9999994039535522E-2</v>
      </c>
      <c r="AH3" s="162">
        <v>5</v>
      </c>
      <c r="AI3" s="121">
        <v>59</v>
      </c>
      <c r="AJ3" s="121">
        <v>5</v>
      </c>
      <c r="AK3" s="121" t="s">
        <v>401</v>
      </c>
      <c r="AL3" s="121">
        <v>68</v>
      </c>
      <c r="AM3" s="233" t="s">
        <v>719</v>
      </c>
    </row>
    <row r="4" spans="1:40" ht="38.75" x14ac:dyDescent="0.2">
      <c r="A4" s="38" t="s">
        <v>136</v>
      </c>
      <c r="B4" s="17" t="s">
        <v>133</v>
      </c>
      <c r="C4" s="154">
        <v>405462</v>
      </c>
      <c r="D4" s="152">
        <v>6919889</v>
      </c>
      <c r="E4" s="103" t="s">
        <v>45</v>
      </c>
      <c r="F4" s="22" t="s">
        <v>137</v>
      </c>
      <c r="G4" s="34"/>
      <c r="H4" s="39"/>
      <c r="I4" s="118" t="s">
        <v>136</v>
      </c>
      <c r="J4" s="158">
        <v>5</v>
      </c>
      <c r="K4" s="119">
        <v>0.1</v>
      </c>
      <c r="L4" s="120">
        <v>2</v>
      </c>
      <c r="M4" s="121">
        <v>20</v>
      </c>
      <c r="N4" s="121">
        <v>100</v>
      </c>
      <c r="O4" s="119">
        <v>10</v>
      </c>
      <c r="P4" s="120">
        <v>0.35999998450279236</v>
      </c>
      <c r="Q4" s="119">
        <v>0.5</v>
      </c>
      <c r="R4" s="121">
        <v>12</v>
      </c>
      <c r="S4" s="121">
        <v>8</v>
      </c>
      <c r="T4" s="121">
        <v>27</v>
      </c>
      <c r="U4" s="120">
        <v>4.2300000190734863</v>
      </c>
      <c r="V4" s="121">
        <v>30</v>
      </c>
      <c r="W4" s="120">
        <v>0.89999997615814209</v>
      </c>
      <c r="X4" s="121">
        <v>668</v>
      </c>
      <c r="Y4" s="119">
        <v>2</v>
      </c>
      <c r="Z4" s="120">
        <v>1.9999999552965164E-2</v>
      </c>
      <c r="AA4" s="119">
        <v>6</v>
      </c>
      <c r="AB4" s="121">
        <v>1060</v>
      </c>
      <c r="AC4" s="121">
        <v>58</v>
      </c>
      <c r="AD4" s="119">
        <v>2.5</v>
      </c>
      <c r="AE4" s="121">
        <v>10</v>
      </c>
      <c r="AF4" s="121">
        <v>10</v>
      </c>
      <c r="AG4" s="165">
        <v>3.9999999105930328E-2</v>
      </c>
      <c r="AH4" s="162">
        <v>5</v>
      </c>
      <c r="AI4" s="121">
        <v>83</v>
      </c>
      <c r="AJ4" s="121">
        <v>5</v>
      </c>
      <c r="AK4" s="121">
        <v>16</v>
      </c>
      <c r="AL4" s="121">
        <v>80</v>
      </c>
      <c r="AM4" s="233" t="s">
        <v>719</v>
      </c>
    </row>
    <row r="5" spans="1:40" ht="25.85" x14ac:dyDescent="0.2">
      <c r="A5" s="38" t="s">
        <v>138</v>
      </c>
      <c r="B5" s="17" t="s">
        <v>133</v>
      </c>
      <c r="C5" s="154">
        <v>405743</v>
      </c>
      <c r="D5" s="152">
        <v>6919484</v>
      </c>
      <c r="E5" s="103" t="s">
        <v>45</v>
      </c>
      <c r="F5" s="22" t="s">
        <v>139</v>
      </c>
      <c r="G5" s="34"/>
      <c r="H5" s="39"/>
      <c r="I5" s="118" t="s">
        <v>138</v>
      </c>
      <c r="J5" s="158">
        <v>25</v>
      </c>
      <c r="K5" s="119">
        <v>0.1</v>
      </c>
      <c r="L5" s="120">
        <v>3.0799999237060547</v>
      </c>
      <c r="M5" s="121">
        <v>20</v>
      </c>
      <c r="N5" s="121">
        <v>305</v>
      </c>
      <c r="O5" s="119">
        <v>20</v>
      </c>
      <c r="P5" s="120">
        <v>0.53999996185302734</v>
      </c>
      <c r="Q5" s="119">
        <v>0.5</v>
      </c>
      <c r="R5" s="121">
        <v>15</v>
      </c>
      <c r="S5" s="121">
        <v>9</v>
      </c>
      <c r="T5" s="121">
        <v>78</v>
      </c>
      <c r="U5" s="120">
        <v>5.7999997138977051</v>
      </c>
      <c r="V5" s="121">
        <v>20</v>
      </c>
      <c r="W5" s="120">
        <v>0.94999998807907104</v>
      </c>
      <c r="X5" s="121">
        <v>535</v>
      </c>
      <c r="Y5" s="119">
        <v>2</v>
      </c>
      <c r="Z5" s="120">
        <v>1.9999999552965164E-2</v>
      </c>
      <c r="AA5" s="119">
        <v>5</v>
      </c>
      <c r="AB5" s="121">
        <v>1530</v>
      </c>
      <c r="AC5" s="121">
        <v>82</v>
      </c>
      <c r="AD5" s="119">
        <v>2.5</v>
      </c>
      <c r="AE5" s="121">
        <v>10</v>
      </c>
      <c r="AF5" s="121">
        <v>37</v>
      </c>
      <c r="AG5" s="165">
        <v>5.9999998658895493E-2</v>
      </c>
      <c r="AH5" s="162">
        <v>5</v>
      </c>
      <c r="AI5" s="121">
        <v>144</v>
      </c>
      <c r="AJ5" s="121">
        <v>5</v>
      </c>
      <c r="AK5" s="121">
        <v>6</v>
      </c>
      <c r="AL5" s="121">
        <v>120</v>
      </c>
      <c r="AM5" s="233" t="s">
        <v>719</v>
      </c>
    </row>
    <row r="6" spans="1:40" ht="51.65" x14ac:dyDescent="0.2">
      <c r="A6" s="38">
        <v>22329</v>
      </c>
      <c r="B6" s="17" t="s">
        <v>140</v>
      </c>
      <c r="C6" s="154">
        <v>405966</v>
      </c>
      <c r="D6" s="152">
        <v>6919445</v>
      </c>
      <c r="E6" s="100" t="s">
        <v>102</v>
      </c>
      <c r="F6" s="22" t="s">
        <v>141</v>
      </c>
      <c r="G6" s="109" t="s">
        <v>436</v>
      </c>
      <c r="H6" s="109" t="s">
        <v>437</v>
      </c>
      <c r="I6" s="118">
        <v>22329</v>
      </c>
      <c r="J6" s="159">
        <v>1570</v>
      </c>
      <c r="K6" s="119">
        <v>9.8000000000000007</v>
      </c>
      <c r="L6" s="120">
        <v>1.1299999952316284</v>
      </c>
      <c r="M6" s="121">
        <v>20</v>
      </c>
      <c r="N6" s="121">
        <v>240</v>
      </c>
      <c r="O6" s="119">
        <v>2.5</v>
      </c>
      <c r="P6" s="120">
        <v>0.2800000011920929</v>
      </c>
      <c r="Q6" s="119">
        <v>1</v>
      </c>
      <c r="R6" s="121">
        <v>30</v>
      </c>
      <c r="S6" s="121">
        <v>53</v>
      </c>
      <c r="T6" s="121">
        <v>15700</v>
      </c>
      <c r="U6" s="120">
        <v>4.0999999046325684</v>
      </c>
      <c r="V6" s="121">
        <v>20</v>
      </c>
      <c r="W6" s="120">
        <v>0.63999998569488525</v>
      </c>
      <c r="X6" s="121">
        <v>1092</v>
      </c>
      <c r="Y6" s="119">
        <v>17</v>
      </c>
      <c r="Z6" s="120">
        <v>4.9999997019767761E-2</v>
      </c>
      <c r="AA6" s="119">
        <v>5</v>
      </c>
      <c r="AB6" s="121">
        <v>5</v>
      </c>
      <c r="AC6" s="121">
        <v>16</v>
      </c>
      <c r="AD6" s="119">
        <v>2.5</v>
      </c>
      <c r="AE6" s="121">
        <v>10</v>
      </c>
      <c r="AF6" s="121">
        <v>21</v>
      </c>
      <c r="AG6" s="165">
        <v>0.15999999642372131</v>
      </c>
      <c r="AH6" s="162">
        <v>5</v>
      </c>
      <c r="AI6" s="121">
        <v>100</v>
      </c>
      <c r="AJ6" s="121">
        <v>5</v>
      </c>
      <c r="AK6" s="121">
        <v>16</v>
      </c>
      <c r="AL6" s="121">
        <v>160</v>
      </c>
      <c r="AM6" s="233" t="s">
        <v>720</v>
      </c>
    </row>
    <row r="7" spans="1:40" ht="38.75" x14ac:dyDescent="0.2">
      <c r="A7" s="38">
        <v>22330</v>
      </c>
      <c r="B7" s="17" t="s">
        <v>140</v>
      </c>
      <c r="C7" s="154">
        <v>405966</v>
      </c>
      <c r="D7" s="152">
        <v>6919445</v>
      </c>
      <c r="E7" s="100" t="s">
        <v>102</v>
      </c>
      <c r="F7" s="22" t="s">
        <v>142</v>
      </c>
      <c r="G7" s="47"/>
      <c r="H7" s="39"/>
      <c r="I7" s="118">
        <v>22330</v>
      </c>
      <c r="J7" s="159">
        <v>15</v>
      </c>
      <c r="K7" s="119">
        <v>7</v>
      </c>
      <c r="L7" s="120">
        <v>0.28999999165534973</v>
      </c>
      <c r="M7" s="121">
        <v>105</v>
      </c>
      <c r="N7" s="121">
        <v>1055</v>
      </c>
      <c r="O7" s="119">
        <v>2.65</v>
      </c>
      <c r="P7" s="120">
        <v>4.3600001335144043</v>
      </c>
      <c r="Q7" s="119">
        <v>5</v>
      </c>
      <c r="R7" s="121">
        <v>8</v>
      </c>
      <c r="S7" s="121">
        <v>66</v>
      </c>
      <c r="T7" s="121">
        <v>2518</v>
      </c>
      <c r="U7" s="120">
        <v>3.5699999332427979</v>
      </c>
      <c r="V7" s="121">
        <v>60</v>
      </c>
      <c r="W7" s="120">
        <v>7.0000000298023224E-2</v>
      </c>
      <c r="X7" s="121">
        <v>2113</v>
      </c>
      <c r="Y7" s="119">
        <v>20</v>
      </c>
      <c r="Z7" s="120" t="s">
        <v>400</v>
      </c>
      <c r="AA7" s="119">
        <v>8</v>
      </c>
      <c r="AB7" s="121">
        <v>5</v>
      </c>
      <c r="AC7" s="121">
        <v>72</v>
      </c>
      <c r="AD7" s="119">
        <v>2.5</v>
      </c>
      <c r="AE7" s="121">
        <v>10</v>
      </c>
      <c r="AF7" s="121">
        <v>20</v>
      </c>
      <c r="AG7" s="165">
        <v>5.0000000000000001E-3</v>
      </c>
      <c r="AH7" s="162">
        <v>5</v>
      </c>
      <c r="AI7" s="121">
        <v>42</v>
      </c>
      <c r="AJ7" s="121">
        <v>5</v>
      </c>
      <c r="AK7" s="121">
        <v>75</v>
      </c>
      <c r="AL7" s="121">
        <v>217</v>
      </c>
      <c r="AM7" s="233" t="s">
        <v>720</v>
      </c>
    </row>
    <row r="8" spans="1:40" ht="25.85" x14ac:dyDescent="0.2">
      <c r="A8" s="38">
        <v>22331</v>
      </c>
      <c r="B8" s="17" t="s">
        <v>143</v>
      </c>
      <c r="C8" s="154">
        <v>406085</v>
      </c>
      <c r="D8" s="152">
        <v>6919268</v>
      </c>
      <c r="E8" s="100" t="s">
        <v>102</v>
      </c>
      <c r="F8" s="106" t="s">
        <v>144</v>
      </c>
      <c r="G8" s="36"/>
      <c r="H8" s="41"/>
      <c r="I8" s="118">
        <v>22331</v>
      </c>
      <c r="J8" s="159">
        <v>5</v>
      </c>
      <c r="K8" s="119">
        <v>0.3</v>
      </c>
      <c r="L8" s="120">
        <v>0.37000000476837158</v>
      </c>
      <c r="M8" s="121">
        <v>10</v>
      </c>
      <c r="N8" s="121">
        <v>440</v>
      </c>
      <c r="O8" s="119">
        <v>25</v>
      </c>
      <c r="P8" s="120">
        <v>8.869999885559082</v>
      </c>
      <c r="Q8" s="119">
        <v>4</v>
      </c>
      <c r="R8" s="121">
        <v>16</v>
      </c>
      <c r="S8" s="121">
        <v>66</v>
      </c>
      <c r="T8" s="121">
        <v>62</v>
      </c>
      <c r="U8" s="120">
        <v>4.2399997711181641</v>
      </c>
      <c r="V8" s="121">
        <v>30</v>
      </c>
      <c r="W8" s="120">
        <v>0.15999999642372131</v>
      </c>
      <c r="X8" s="121">
        <v>2108</v>
      </c>
      <c r="Y8" s="119">
        <v>9</v>
      </c>
      <c r="Z8" s="120">
        <v>9.9999997764825821E-3</v>
      </c>
      <c r="AA8" s="119">
        <v>10</v>
      </c>
      <c r="AB8" s="121">
        <v>510</v>
      </c>
      <c r="AC8" s="121">
        <v>66</v>
      </c>
      <c r="AD8" s="119">
        <v>2.5</v>
      </c>
      <c r="AE8" s="121">
        <v>10</v>
      </c>
      <c r="AF8" s="121">
        <v>68</v>
      </c>
      <c r="AG8" s="165">
        <v>5.0000000000000001E-3</v>
      </c>
      <c r="AH8" s="162">
        <v>5</v>
      </c>
      <c r="AI8" s="121">
        <v>56</v>
      </c>
      <c r="AJ8" s="121">
        <v>5</v>
      </c>
      <c r="AK8" s="121">
        <v>53</v>
      </c>
      <c r="AL8" s="121">
        <v>374</v>
      </c>
      <c r="AM8" s="233" t="s">
        <v>720</v>
      </c>
    </row>
    <row r="9" spans="1:40" ht="38.75" x14ac:dyDescent="0.2">
      <c r="A9" s="38">
        <v>22332</v>
      </c>
      <c r="B9" s="17" t="s">
        <v>145</v>
      </c>
      <c r="C9" s="154">
        <v>406088</v>
      </c>
      <c r="D9" s="152">
        <v>6919270</v>
      </c>
      <c r="E9" s="100" t="s">
        <v>102</v>
      </c>
      <c r="F9" s="106" t="s">
        <v>146</v>
      </c>
      <c r="G9" s="34"/>
      <c r="H9" s="39"/>
      <c r="I9" s="118">
        <v>22332</v>
      </c>
      <c r="J9" s="159">
        <v>15</v>
      </c>
      <c r="K9" s="119">
        <v>2.1</v>
      </c>
      <c r="L9" s="120">
        <v>0.32999998331069946</v>
      </c>
      <c r="M9" s="121">
        <v>10</v>
      </c>
      <c r="N9" s="121">
        <v>1070</v>
      </c>
      <c r="O9" s="119">
        <v>15</v>
      </c>
      <c r="P9" s="120">
        <v>5.1099996566772461</v>
      </c>
      <c r="Q9" s="119">
        <v>3</v>
      </c>
      <c r="R9" s="121">
        <v>7</v>
      </c>
      <c r="S9" s="121">
        <v>75</v>
      </c>
      <c r="T9" s="121">
        <v>117</v>
      </c>
      <c r="U9" s="120">
        <v>3.25</v>
      </c>
      <c r="V9" s="121">
        <v>20</v>
      </c>
      <c r="W9" s="120">
        <v>0.10999999940395355</v>
      </c>
      <c r="X9" s="121">
        <v>1549</v>
      </c>
      <c r="Y9" s="119">
        <v>7</v>
      </c>
      <c r="Z9" s="120">
        <v>1.9999999552965164E-2</v>
      </c>
      <c r="AA9" s="119">
        <v>10</v>
      </c>
      <c r="AB9" s="121">
        <v>510</v>
      </c>
      <c r="AC9" s="121">
        <v>50</v>
      </c>
      <c r="AD9" s="119">
        <v>2.5</v>
      </c>
      <c r="AE9" s="121">
        <v>10</v>
      </c>
      <c r="AF9" s="121">
        <v>51</v>
      </c>
      <c r="AG9" s="165">
        <v>5.0000000000000001E-3</v>
      </c>
      <c r="AH9" s="162">
        <v>5</v>
      </c>
      <c r="AI9" s="121">
        <v>35</v>
      </c>
      <c r="AJ9" s="121">
        <v>5</v>
      </c>
      <c r="AK9" s="121">
        <v>35</v>
      </c>
      <c r="AL9" s="121">
        <v>287</v>
      </c>
      <c r="AM9" s="233" t="s">
        <v>720</v>
      </c>
    </row>
    <row r="10" spans="1:40" ht="25.85" x14ac:dyDescent="0.2">
      <c r="A10" s="38">
        <v>22333</v>
      </c>
      <c r="B10" s="17" t="s">
        <v>140</v>
      </c>
      <c r="C10" s="154">
        <v>406105</v>
      </c>
      <c r="D10" s="152">
        <v>6919290</v>
      </c>
      <c r="E10" s="100" t="s">
        <v>102</v>
      </c>
      <c r="F10" s="22" t="s">
        <v>147</v>
      </c>
      <c r="G10" s="102"/>
      <c r="H10" s="30"/>
      <c r="I10" s="118">
        <v>22333</v>
      </c>
      <c r="J10" s="159">
        <v>10</v>
      </c>
      <c r="K10" s="119">
        <v>0.1</v>
      </c>
      <c r="L10" s="120">
        <v>0.40999999642372131</v>
      </c>
      <c r="M10" s="121">
        <v>15</v>
      </c>
      <c r="N10" s="121">
        <v>80</v>
      </c>
      <c r="O10" s="119">
        <v>2.5</v>
      </c>
      <c r="P10" s="120">
        <v>2.0099999904632568</v>
      </c>
      <c r="Q10" s="119">
        <v>0.5</v>
      </c>
      <c r="R10" s="121">
        <v>3</v>
      </c>
      <c r="S10" s="121">
        <v>98</v>
      </c>
      <c r="T10" s="121">
        <v>161</v>
      </c>
      <c r="U10" s="120">
        <v>1.0299999713897705</v>
      </c>
      <c r="V10" s="121">
        <v>10</v>
      </c>
      <c r="W10" s="120">
        <v>7.0000000298023224E-2</v>
      </c>
      <c r="X10" s="121">
        <v>763</v>
      </c>
      <c r="Y10" s="119">
        <v>2</v>
      </c>
      <c r="Z10" s="120">
        <v>9.9999997764825821E-3</v>
      </c>
      <c r="AA10" s="119">
        <v>0.5</v>
      </c>
      <c r="AB10" s="121">
        <v>320</v>
      </c>
      <c r="AC10" s="121">
        <v>24</v>
      </c>
      <c r="AD10" s="119">
        <v>2.5</v>
      </c>
      <c r="AE10" s="121">
        <v>10</v>
      </c>
      <c r="AF10" s="121">
        <v>37</v>
      </c>
      <c r="AG10" s="165">
        <v>5.0000000000000001E-3</v>
      </c>
      <c r="AH10" s="162">
        <v>5</v>
      </c>
      <c r="AI10" s="121">
        <v>25</v>
      </c>
      <c r="AJ10" s="121">
        <v>5</v>
      </c>
      <c r="AK10" s="121">
        <v>20</v>
      </c>
      <c r="AL10" s="121">
        <v>18</v>
      </c>
      <c r="AM10" s="233" t="s">
        <v>720</v>
      </c>
    </row>
    <row r="11" spans="1:40" ht="51.65" x14ac:dyDescent="0.2">
      <c r="A11" s="38">
        <v>22334</v>
      </c>
      <c r="B11" s="17" t="s">
        <v>148</v>
      </c>
      <c r="C11" s="154">
        <v>406121</v>
      </c>
      <c r="D11" s="152">
        <v>6919312</v>
      </c>
      <c r="E11" s="100" t="s">
        <v>105</v>
      </c>
      <c r="F11" s="22" t="s">
        <v>149</v>
      </c>
      <c r="G11" s="110"/>
      <c r="H11" s="110"/>
      <c r="I11" s="118">
        <v>22334</v>
      </c>
      <c r="J11" s="159">
        <v>110</v>
      </c>
      <c r="K11" s="119">
        <v>5.8</v>
      </c>
      <c r="L11" s="120">
        <v>0.81999999284744263</v>
      </c>
      <c r="M11" s="121">
        <v>15</v>
      </c>
      <c r="N11" s="121">
        <v>755</v>
      </c>
      <c r="O11" s="119">
        <v>2.5</v>
      </c>
      <c r="P11" s="120">
        <v>0.34999999403953552</v>
      </c>
      <c r="Q11" s="119">
        <v>0.5</v>
      </c>
      <c r="R11" s="121">
        <v>14</v>
      </c>
      <c r="S11" s="121">
        <v>63</v>
      </c>
      <c r="T11" s="121">
        <v>5561</v>
      </c>
      <c r="U11" s="120">
        <v>2.8999998569488525</v>
      </c>
      <c r="V11" s="121">
        <v>20</v>
      </c>
      <c r="W11" s="120">
        <v>0.52999997138977051</v>
      </c>
      <c r="X11" s="121">
        <v>842</v>
      </c>
      <c r="Y11" s="119">
        <v>17</v>
      </c>
      <c r="Z11" s="120">
        <v>5.9999998658895493E-2</v>
      </c>
      <c r="AA11" s="119">
        <v>4</v>
      </c>
      <c r="AB11" s="121">
        <v>450</v>
      </c>
      <c r="AC11" s="121">
        <v>26</v>
      </c>
      <c r="AD11" s="119">
        <v>2.5</v>
      </c>
      <c r="AE11" s="121">
        <v>10</v>
      </c>
      <c r="AF11" s="121">
        <v>35</v>
      </c>
      <c r="AG11" s="165">
        <v>0.11999999731779099</v>
      </c>
      <c r="AH11" s="162">
        <v>5</v>
      </c>
      <c r="AI11" s="121">
        <v>70</v>
      </c>
      <c r="AJ11" s="121">
        <v>5</v>
      </c>
      <c r="AK11" s="121">
        <v>20</v>
      </c>
      <c r="AL11" s="121">
        <v>136</v>
      </c>
      <c r="AM11" s="233" t="s">
        <v>720</v>
      </c>
    </row>
    <row r="12" spans="1:40" ht="25.85" x14ac:dyDescent="0.2">
      <c r="A12" s="38">
        <v>22335</v>
      </c>
      <c r="B12" s="17" t="s">
        <v>143</v>
      </c>
      <c r="C12" s="154">
        <v>406121</v>
      </c>
      <c r="D12" s="152">
        <v>6919312</v>
      </c>
      <c r="E12" s="100" t="s">
        <v>105</v>
      </c>
      <c r="F12" s="22" t="s">
        <v>150</v>
      </c>
      <c r="G12" s="30"/>
      <c r="H12" s="30"/>
      <c r="I12" s="118">
        <v>22335</v>
      </c>
      <c r="J12" s="159">
        <v>5</v>
      </c>
      <c r="K12" s="119">
        <v>0.3</v>
      </c>
      <c r="L12" s="120">
        <v>0.95999997854232788</v>
      </c>
      <c r="M12" s="121">
        <v>15</v>
      </c>
      <c r="N12" s="121">
        <v>190</v>
      </c>
      <c r="O12" s="119">
        <v>15</v>
      </c>
      <c r="P12" s="120">
        <v>0.50999999046325684</v>
      </c>
      <c r="Q12" s="119">
        <v>0.5</v>
      </c>
      <c r="R12" s="121">
        <v>11</v>
      </c>
      <c r="S12" s="121">
        <v>89</v>
      </c>
      <c r="T12" s="121">
        <v>168</v>
      </c>
      <c r="U12" s="120">
        <v>2.1800000667572021</v>
      </c>
      <c r="V12" s="121">
        <v>20</v>
      </c>
      <c r="W12" s="120">
        <v>0.5899999737739563</v>
      </c>
      <c r="X12" s="121">
        <v>585</v>
      </c>
      <c r="Y12" s="119">
        <v>2</v>
      </c>
      <c r="Z12" s="120">
        <v>3.9999999105930328E-2</v>
      </c>
      <c r="AA12" s="119">
        <v>3</v>
      </c>
      <c r="AB12" s="121">
        <v>1090</v>
      </c>
      <c r="AC12" s="121">
        <v>38</v>
      </c>
      <c r="AD12" s="119">
        <v>2.5</v>
      </c>
      <c r="AE12" s="121">
        <v>10</v>
      </c>
      <c r="AF12" s="121">
        <v>77</v>
      </c>
      <c r="AG12" s="165">
        <v>4.9999997019767761E-2</v>
      </c>
      <c r="AH12" s="162">
        <v>5</v>
      </c>
      <c r="AI12" s="121">
        <v>45</v>
      </c>
      <c r="AJ12" s="121">
        <v>5</v>
      </c>
      <c r="AK12" s="121">
        <v>23</v>
      </c>
      <c r="AL12" s="121">
        <v>55</v>
      </c>
      <c r="AM12" s="233" t="s">
        <v>720</v>
      </c>
    </row>
    <row r="13" spans="1:40" ht="25.85" x14ac:dyDescent="0.2">
      <c r="A13" s="38">
        <v>22336</v>
      </c>
      <c r="B13" s="17" t="s">
        <v>151</v>
      </c>
      <c r="C13" s="154">
        <v>406164</v>
      </c>
      <c r="D13" s="152">
        <v>6919228</v>
      </c>
      <c r="E13" s="100" t="s">
        <v>102</v>
      </c>
      <c r="F13" s="23" t="s">
        <v>152</v>
      </c>
      <c r="G13" s="34"/>
      <c r="H13" s="39"/>
      <c r="I13" s="118">
        <v>22336</v>
      </c>
      <c r="J13" s="159">
        <v>5</v>
      </c>
      <c r="K13" s="119">
        <v>0.1</v>
      </c>
      <c r="L13" s="120">
        <v>0.55000001192092896</v>
      </c>
      <c r="M13" s="121">
        <v>10</v>
      </c>
      <c r="N13" s="121">
        <v>1465</v>
      </c>
      <c r="O13" s="119">
        <v>20</v>
      </c>
      <c r="P13" s="120">
        <v>3.2300000190734863</v>
      </c>
      <c r="Q13" s="119">
        <v>3</v>
      </c>
      <c r="R13" s="121">
        <v>4</v>
      </c>
      <c r="S13" s="121">
        <v>70</v>
      </c>
      <c r="T13" s="121">
        <v>57</v>
      </c>
      <c r="U13" s="120">
        <v>2.690000057220459</v>
      </c>
      <c r="V13" s="121">
        <v>20</v>
      </c>
      <c r="W13" s="120">
        <v>0.15999999642372131</v>
      </c>
      <c r="X13" s="121">
        <v>1232</v>
      </c>
      <c r="Y13" s="119">
        <v>10</v>
      </c>
      <c r="Z13" s="120">
        <v>9.9999997764825821E-3</v>
      </c>
      <c r="AA13" s="119">
        <v>7</v>
      </c>
      <c r="AB13" s="121">
        <v>710</v>
      </c>
      <c r="AC13" s="121">
        <v>34</v>
      </c>
      <c r="AD13" s="119">
        <v>10</v>
      </c>
      <c r="AE13" s="121">
        <v>10</v>
      </c>
      <c r="AF13" s="121">
        <v>82</v>
      </c>
      <c r="AG13" s="165">
        <v>5.0000000000000001E-3</v>
      </c>
      <c r="AH13" s="162">
        <v>5</v>
      </c>
      <c r="AI13" s="121">
        <v>45</v>
      </c>
      <c r="AJ13" s="121">
        <v>5</v>
      </c>
      <c r="AK13" s="121">
        <v>24</v>
      </c>
      <c r="AL13" s="121">
        <v>126</v>
      </c>
      <c r="AM13" s="233" t="s">
        <v>720</v>
      </c>
    </row>
    <row r="14" spans="1:40" ht="25.85" x14ac:dyDescent="0.2">
      <c r="A14" s="38">
        <v>22337</v>
      </c>
      <c r="B14" s="17" t="s">
        <v>151</v>
      </c>
      <c r="C14" s="154">
        <v>406164</v>
      </c>
      <c r="D14" s="152">
        <v>6919228</v>
      </c>
      <c r="E14" s="100" t="s">
        <v>102</v>
      </c>
      <c r="F14" s="23" t="s">
        <v>153</v>
      </c>
      <c r="G14" s="34"/>
      <c r="H14" s="39"/>
      <c r="I14" s="118">
        <v>22337</v>
      </c>
      <c r="J14" s="160">
        <v>5</v>
      </c>
      <c r="K14" s="119">
        <v>0.1</v>
      </c>
      <c r="L14" s="120">
        <v>1.0299999713897705</v>
      </c>
      <c r="M14" s="121">
        <v>15</v>
      </c>
      <c r="N14" s="121">
        <v>70</v>
      </c>
      <c r="O14" s="119">
        <v>10</v>
      </c>
      <c r="P14" s="120">
        <v>0.72999995946884155</v>
      </c>
      <c r="Q14" s="119">
        <v>0.5</v>
      </c>
      <c r="R14" s="121">
        <v>11</v>
      </c>
      <c r="S14" s="121">
        <v>86</v>
      </c>
      <c r="T14" s="121">
        <v>41</v>
      </c>
      <c r="U14" s="120">
        <v>1.8700000047683716</v>
      </c>
      <c r="V14" s="121">
        <v>20</v>
      </c>
      <c r="W14" s="120">
        <v>0.56999999284744263</v>
      </c>
      <c r="X14" s="121">
        <v>585</v>
      </c>
      <c r="Y14" s="119">
        <v>0.5</v>
      </c>
      <c r="Z14" s="120">
        <v>4.9999997019767761E-2</v>
      </c>
      <c r="AA14" s="119">
        <v>1</v>
      </c>
      <c r="AB14" s="121">
        <v>1060</v>
      </c>
      <c r="AC14" s="121">
        <v>38</v>
      </c>
      <c r="AD14" s="119">
        <v>2.5</v>
      </c>
      <c r="AE14" s="121">
        <v>10</v>
      </c>
      <c r="AF14" s="121">
        <v>146</v>
      </c>
      <c r="AG14" s="165">
        <v>7.9999998211860657E-2</v>
      </c>
      <c r="AH14" s="162">
        <v>5</v>
      </c>
      <c r="AI14" s="121">
        <v>43</v>
      </c>
      <c r="AJ14" s="121">
        <v>5</v>
      </c>
      <c r="AK14" s="121">
        <v>14</v>
      </c>
      <c r="AL14" s="121">
        <v>116</v>
      </c>
      <c r="AM14" s="233" t="s">
        <v>720</v>
      </c>
    </row>
    <row r="15" spans="1:40" ht="25.85" x14ac:dyDescent="0.2">
      <c r="A15" s="38">
        <v>22338</v>
      </c>
      <c r="B15" s="17" t="s">
        <v>154</v>
      </c>
      <c r="C15" s="154">
        <v>406232</v>
      </c>
      <c r="D15" s="152">
        <v>6919191</v>
      </c>
      <c r="E15" s="100" t="s">
        <v>102</v>
      </c>
      <c r="F15" s="23" t="s">
        <v>155</v>
      </c>
      <c r="G15" s="47"/>
      <c r="H15" s="110"/>
      <c r="I15" s="118">
        <v>22338</v>
      </c>
      <c r="J15" s="159">
        <v>320</v>
      </c>
      <c r="K15" s="119">
        <v>4.3</v>
      </c>
      <c r="L15" s="120">
        <v>1.1999999284744263</v>
      </c>
      <c r="M15" s="121">
        <v>10</v>
      </c>
      <c r="N15" s="121">
        <v>195</v>
      </c>
      <c r="O15" s="119">
        <v>2.5</v>
      </c>
      <c r="P15" s="120">
        <v>0.37999999523162842</v>
      </c>
      <c r="Q15" s="119">
        <v>1</v>
      </c>
      <c r="R15" s="121">
        <v>24</v>
      </c>
      <c r="S15" s="121">
        <v>73</v>
      </c>
      <c r="T15" s="121">
        <v>7247</v>
      </c>
      <c r="U15" s="120">
        <v>3.8199999332427979</v>
      </c>
      <c r="V15" s="121">
        <v>20</v>
      </c>
      <c r="W15" s="120">
        <v>0.81999999284744263</v>
      </c>
      <c r="X15" s="121">
        <v>759</v>
      </c>
      <c r="Y15" s="119">
        <v>1</v>
      </c>
      <c r="Z15" s="120">
        <v>7.9999998211860657E-2</v>
      </c>
      <c r="AA15" s="119">
        <v>3</v>
      </c>
      <c r="AB15" s="121">
        <v>620</v>
      </c>
      <c r="AC15" s="121">
        <v>28</v>
      </c>
      <c r="AD15" s="119">
        <v>2.5</v>
      </c>
      <c r="AE15" s="121">
        <v>10</v>
      </c>
      <c r="AF15" s="121">
        <v>19</v>
      </c>
      <c r="AG15" s="165">
        <v>0.17999999225139618</v>
      </c>
      <c r="AH15" s="162">
        <v>5</v>
      </c>
      <c r="AI15" s="121">
        <v>85</v>
      </c>
      <c r="AJ15" s="121">
        <v>5</v>
      </c>
      <c r="AK15" s="121">
        <v>14</v>
      </c>
      <c r="AL15" s="121">
        <v>121</v>
      </c>
      <c r="AM15" s="233" t="s">
        <v>720</v>
      </c>
    </row>
    <row r="16" spans="1:40" ht="25.85" x14ac:dyDescent="0.2">
      <c r="A16" s="38">
        <v>22339</v>
      </c>
      <c r="B16" s="17" t="s">
        <v>156</v>
      </c>
      <c r="C16" s="154">
        <v>406314</v>
      </c>
      <c r="D16" s="152">
        <v>6919111</v>
      </c>
      <c r="E16" s="100" t="s">
        <v>102</v>
      </c>
      <c r="F16" s="23" t="s">
        <v>157</v>
      </c>
      <c r="G16" s="102"/>
      <c r="H16" s="41"/>
      <c r="I16" s="118">
        <v>22339</v>
      </c>
      <c r="J16" s="159">
        <v>15</v>
      </c>
      <c r="K16" s="119">
        <v>0.2</v>
      </c>
      <c r="L16" s="120">
        <v>0.25999999046325684</v>
      </c>
      <c r="M16" s="121">
        <v>15</v>
      </c>
      <c r="N16" s="121">
        <v>60</v>
      </c>
      <c r="O16" s="119">
        <v>2.5</v>
      </c>
      <c r="P16" s="120">
        <v>3.9999999105930328E-2</v>
      </c>
      <c r="Q16" s="119">
        <v>1</v>
      </c>
      <c r="R16" s="121">
        <v>3</v>
      </c>
      <c r="S16" s="121">
        <v>84</v>
      </c>
      <c r="T16" s="121">
        <v>411</v>
      </c>
      <c r="U16" s="120">
        <v>0.64999997615814209</v>
      </c>
      <c r="V16" s="121" t="s">
        <v>399</v>
      </c>
      <c r="W16" s="120">
        <v>7.9999998211860657E-2</v>
      </c>
      <c r="X16" s="121">
        <v>113</v>
      </c>
      <c r="Y16" s="119">
        <v>2</v>
      </c>
      <c r="Z16" s="120">
        <v>3.9999999105930328E-2</v>
      </c>
      <c r="AA16" s="119">
        <v>1</v>
      </c>
      <c r="AB16" s="121">
        <v>30</v>
      </c>
      <c r="AC16" s="121">
        <v>14</v>
      </c>
      <c r="AD16" s="119">
        <v>2.5</v>
      </c>
      <c r="AE16" s="121">
        <v>10</v>
      </c>
      <c r="AF16" s="121">
        <v>10</v>
      </c>
      <c r="AG16" s="165">
        <v>5.0000000000000001E-3</v>
      </c>
      <c r="AH16" s="162">
        <v>5</v>
      </c>
      <c r="AI16" s="121">
        <v>11</v>
      </c>
      <c r="AJ16" s="121">
        <v>5</v>
      </c>
      <c r="AK16" s="121">
        <v>5</v>
      </c>
      <c r="AL16" s="121">
        <v>14</v>
      </c>
      <c r="AM16" s="233" t="s">
        <v>720</v>
      </c>
    </row>
    <row r="17" spans="1:39" ht="25.85" x14ac:dyDescent="0.2">
      <c r="A17" s="38">
        <v>22340</v>
      </c>
      <c r="B17" s="17" t="s">
        <v>158</v>
      </c>
      <c r="C17" s="154">
        <v>405944</v>
      </c>
      <c r="D17" s="152">
        <v>6919894</v>
      </c>
      <c r="E17" s="100" t="s">
        <v>102</v>
      </c>
      <c r="F17" s="23" t="s">
        <v>159</v>
      </c>
      <c r="G17" s="34"/>
      <c r="H17" s="41"/>
      <c r="I17" s="118">
        <v>22340</v>
      </c>
      <c r="J17" s="159">
        <v>5</v>
      </c>
      <c r="K17" s="119">
        <v>0.1</v>
      </c>
      <c r="L17" s="120">
        <v>1.1599999666213989</v>
      </c>
      <c r="M17" s="121">
        <v>10</v>
      </c>
      <c r="N17" s="121">
        <v>315</v>
      </c>
      <c r="O17" s="119">
        <v>25</v>
      </c>
      <c r="P17" s="120">
        <v>0.32999998331069946</v>
      </c>
      <c r="Q17" s="119">
        <v>0.5</v>
      </c>
      <c r="R17" s="121">
        <v>19</v>
      </c>
      <c r="S17" s="121">
        <v>72</v>
      </c>
      <c r="T17" s="121">
        <v>245</v>
      </c>
      <c r="U17" s="120">
        <v>4.3499999046325684</v>
      </c>
      <c r="V17" s="121">
        <v>10</v>
      </c>
      <c r="W17" s="120">
        <v>0.66999995708465576</v>
      </c>
      <c r="X17" s="121">
        <v>1624</v>
      </c>
      <c r="Y17" s="119">
        <v>0.5</v>
      </c>
      <c r="Z17" s="120">
        <v>5.9999998658895493E-2</v>
      </c>
      <c r="AA17" s="119">
        <v>5</v>
      </c>
      <c r="AB17" s="121">
        <v>1170</v>
      </c>
      <c r="AC17" s="121">
        <v>44</v>
      </c>
      <c r="AD17" s="119">
        <v>2.5</v>
      </c>
      <c r="AE17" s="121">
        <v>10</v>
      </c>
      <c r="AF17" s="121">
        <v>44</v>
      </c>
      <c r="AG17" s="165">
        <v>0.18999999761581421</v>
      </c>
      <c r="AH17" s="162">
        <v>5</v>
      </c>
      <c r="AI17" s="121">
        <v>110</v>
      </c>
      <c r="AJ17" s="121">
        <v>5</v>
      </c>
      <c r="AK17" s="121">
        <v>20</v>
      </c>
      <c r="AL17" s="121">
        <v>1471</v>
      </c>
      <c r="AM17" s="233" t="s">
        <v>720</v>
      </c>
    </row>
    <row r="18" spans="1:39" ht="25.85" x14ac:dyDescent="0.2">
      <c r="A18" s="38">
        <v>22341</v>
      </c>
      <c r="B18" s="17" t="s">
        <v>160</v>
      </c>
      <c r="C18" s="154">
        <v>404310</v>
      </c>
      <c r="D18" s="152">
        <v>6921692</v>
      </c>
      <c r="E18" s="100" t="s">
        <v>102</v>
      </c>
      <c r="F18" s="23" t="s">
        <v>161</v>
      </c>
      <c r="G18" s="49"/>
      <c r="H18" s="41"/>
      <c r="I18" s="118">
        <v>22341</v>
      </c>
      <c r="J18" s="159">
        <v>55</v>
      </c>
      <c r="K18" s="119">
        <v>0.7</v>
      </c>
      <c r="L18" s="120">
        <v>1</v>
      </c>
      <c r="M18" s="121">
        <v>5</v>
      </c>
      <c r="N18" s="121">
        <v>295</v>
      </c>
      <c r="O18" s="119">
        <v>2.5</v>
      </c>
      <c r="P18" s="120">
        <v>0.28999999165534973</v>
      </c>
      <c r="Q18" s="119">
        <v>0.5</v>
      </c>
      <c r="R18" s="121">
        <v>10</v>
      </c>
      <c r="S18" s="121">
        <v>76</v>
      </c>
      <c r="T18" s="121">
        <v>3183</v>
      </c>
      <c r="U18" s="120">
        <v>2.0899999141693115</v>
      </c>
      <c r="V18" s="121">
        <v>20</v>
      </c>
      <c r="W18" s="120">
        <v>0.75</v>
      </c>
      <c r="X18" s="121">
        <v>350</v>
      </c>
      <c r="Y18" s="119">
        <v>0.5</v>
      </c>
      <c r="Z18" s="120">
        <v>7.0000000298023224E-2</v>
      </c>
      <c r="AA18" s="119">
        <v>4</v>
      </c>
      <c r="AB18" s="121">
        <v>800</v>
      </c>
      <c r="AC18" s="121">
        <v>30</v>
      </c>
      <c r="AD18" s="119">
        <v>5</v>
      </c>
      <c r="AE18" s="121">
        <v>10</v>
      </c>
      <c r="AF18" s="121">
        <v>24</v>
      </c>
      <c r="AG18" s="165">
        <v>0.14999999105930328</v>
      </c>
      <c r="AH18" s="162">
        <v>5</v>
      </c>
      <c r="AI18" s="121">
        <v>78</v>
      </c>
      <c r="AJ18" s="121">
        <v>5</v>
      </c>
      <c r="AK18" s="121">
        <v>15</v>
      </c>
      <c r="AL18" s="121">
        <v>63</v>
      </c>
      <c r="AM18" s="233" t="s">
        <v>720</v>
      </c>
    </row>
    <row r="19" spans="1:39" ht="51.65" x14ac:dyDescent="0.2">
      <c r="A19" s="38">
        <v>22342</v>
      </c>
      <c r="B19" s="17" t="s">
        <v>162</v>
      </c>
      <c r="C19" s="154">
        <v>404286</v>
      </c>
      <c r="D19" s="152">
        <v>6921913</v>
      </c>
      <c r="E19" s="100" t="s">
        <v>102</v>
      </c>
      <c r="F19" s="23" t="s">
        <v>163</v>
      </c>
      <c r="G19" s="47"/>
      <c r="H19" s="108"/>
      <c r="I19" s="118">
        <v>22342</v>
      </c>
      <c r="J19" s="159">
        <v>265</v>
      </c>
      <c r="K19" s="119">
        <v>5.5</v>
      </c>
      <c r="L19" s="120">
        <v>2.5399999618530273</v>
      </c>
      <c r="M19" s="121">
        <v>10</v>
      </c>
      <c r="N19" s="121">
        <v>1505</v>
      </c>
      <c r="O19" s="119">
        <v>2.5</v>
      </c>
      <c r="P19" s="120">
        <v>0.64999997615814209</v>
      </c>
      <c r="Q19" s="119">
        <v>5</v>
      </c>
      <c r="R19" s="121">
        <v>15</v>
      </c>
      <c r="S19" s="121">
        <v>32</v>
      </c>
      <c r="T19" s="121">
        <v>6722</v>
      </c>
      <c r="U19" s="120">
        <v>6.0999999046325684</v>
      </c>
      <c r="V19" s="121">
        <v>30</v>
      </c>
      <c r="W19" s="120">
        <v>1.1599999666213989</v>
      </c>
      <c r="X19" s="121">
        <v>1960</v>
      </c>
      <c r="Y19" s="119">
        <v>6</v>
      </c>
      <c r="Z19" s="120">
        <v>4.9999997019767761E-2</v>
      </c>
      <c r="AA19" s="119">
        <v>4</v>
      </c>
      <c r="AB19" s="121">
        <v>870</v>
      </c>
      <c r="AC19" s="121">
        <v>92</v>
      </c>
      <c r="AD19" s="119">
        <v>2.5</v>
      </c>
      <c r="AE19" s="121">
        <v>10</v>
      </c>
      <c r="AF19" s="121">
        <v>75</v>
      </c>
      <c r="AG19" s="165">
        <v>0.22999998927116394</v>
      </c>
      <c r="AH19" s="162">
        <v>5</v>
      </c>
      <c r="AI19" s="121">
        <v>168</v>
      </c>
      <c r="AJ19" s="121">
        <v>5</v>
      </c>
      <c r="AK19" s="121">
        <v>20</v>
      </c>
      <c r="AL19" s="121">
        <v>2645</v>
      </c>
      <c r="AM19" s="233" t="s">
        <v>720</v>
      </c>
    </row>
    <row r="20" spans="1:39" ht="25.85" x14ac:dyDescent="0.2">
      <c r="A20" s="38">
        <v>22343</v>
      </c>
      <c r="B20" s="17" t="s">
        <v>162</v>
      </c>
      <c r="C20" s="154">
        <v>404265</v>
      </c>
      <c r="D20" s="152">
        <v>6921906</v>
      </c>
      <c r="E20" s="100" t="s">
        <v>102</v>
      </c>
      <c r="F20" s="23" t="s">
        <v>164</v>
      </c>
      <c r="G20" s="45"/>
      <c r="H20" s="108"/>
      <c r="I20" s="118">
        <v>22343</v>
      </c>
      <c r="J20" s="159">
        <v>285</v>
      </c>
      <c r="K20" s="119">
        <v>1.9</v>
      </c>
      <c r="L20" s="120">
        <v>1.0900000333786011</v>
      </c>
      <c r="M20" s="121">
        <v>15</v>
      </c>
      <c r="N20" s="121">
        <v>950</v>
      </c>
      <c r="O20" s="119">
        <v>2.5</v>
      </c>
      <c r="P20" s="120">
        <v>0.94999998807907104</v>
      </c>
      <c r="Q20" s="119">
        <v>0.5</v>
      </c>
      <c r="R20" s="121">
        <v>6</v>
      </c>
      <c r="S20" s="121">
        <v>60</v>
      </c>
      <c r="T20" s="121">
        <v>4016</v>
      </c>
      <c r="U20" s="120">
        <v>2.6599998474121094</v>
      </c>
      <c r="V20" s="121">
        <v>20</v>
      </c>
      <c r="W20" s="120">
        <v>0.81999999284744263</v>
      </c>
      <c r="X20" s="121">
        <v>486</v>
      </c>
      <c r="Y20" s="119">
        <v>0.5</v>
      </c>
      <c r="Z20" s="120">
        <v>0.10999999940395355</v>
      </c>
      <c r="AA20" s="119">
        <v>2</v>
      </c>
      <c r="AB20" s="121">
        <v>1430</v>
      </c>
      <c r="AC20" s="121">
        <v>24</v>
      </c>
      <c r="AD20" s="119">
        <v>2.5</v>
      </c>
      <c r="AE20" s="121">
        <v>10</v>
      </c>
      <c r="AF20" s="121">
        <v>27</v>
      </c>
      <c r="AG20" s="165">
        <v>0.14000000059604645</v>
      </c>
      <c r="AH20" s="162">
        <v>5</v>
      </c>
      <c r="AI20" s="121">
        <v>84</v>
      </c>
      <c r="AJ20" s="121">
        <v>5</v>
      </c>
      <c r="AK20" s="121">
        <v>11</v>
      </c>
      <c r="AL20" s="121">
        <v>71</v>
      </c>
      <c r="AM20" s="233" t="s">
        <v>720</v>
      </c>
    </row>
    <row r="21" spans="1:39" ht="25.85" x14ac:dyDescent="0.2">
      <c r="A21" s="38">
        <v>22344</v>
      </c>
      <c r="B21" s="17" t="s">
        <v>165</v>
      </c>
      <c r="C21" s="154">
        <v>404458</v>
      </c>
      <c r="D21" s="152">
        <v>6921754</v>
      </c>
      <c r="E21" s="100" t="s">
        <v>102</v>
      </c>
      <c r="F21" s="23" t="s">
        <v>166</v>
      </c>
      <c r="G21" s="45"/>
      <c r="H21" s="41"/>
      <c r="I21" s="118">
        <v>22344</v>
      </c>
      <c r="J21" s="159">
        <v>30</v>
      </c>
      <c r="K21" s="119">
        <v>0.3</v>
      </c>
      <c r="L21" s="120">
        <v>1.2400000095367432</v>
      </c>
      <c r="M21" s="121">
        <v>10</v>
      </c>
      <c r="N21" s="121">
        <v>290</v>
      </c>
      <c r="O21" s="119">
        <v>2.5</v>
      </c>
      <c r="P21" s="120">
        <v>0.39999997615814209</v>
      </c>
      <c r="Q21" s="119">
        <v>2</v>
      </c>
      <c r="R21" s="121">
        <v>14</v>
      </c>
      <c r="S21" s="121">
        <v>89</v>
      </c>
      <c r="T21" s="121">
        <v>1243</v>
      </c>
      <c r="U21" s="120">
        <v>2.6099998950958252</v>
      </c>
      <c r="V21" s="121">
        <v>20</v>
      </c>
      <c r="W21" s="120">
        <v>0.8399999737739563</v>
      </c>
      <c r="X21" s="121">
        <v>366</v>
      </c>
      <c r="Y21" s="119">
        <v>0.5</v>
      </c>
      <c r="Z21" s="120">
        <v>9.9999994039535522E-2</v>
      </c>
      <c r="AA21" s="119">
        <v>6</v>
      </c>
      <c r="AB21" s="121">
        <v>1170</v>
      </c>
      <c r="AC21" s="121">
        <v>40</v>
      </c>
      <c r="AD21" s="119">
        <v>5</v>
      </c>
      <c r="AE21" s="121">
        <v>10</v>
      </c>
      <c r="AF21" s="121">
        <v>54</v>
      </c>
      <c r="AG21" s="165">
        <v>0.15999999642372131</v>
      </c>
      <c r="AH21" s="162">
        <v>5</v>
      </c>
      <c r="AI21" s="121">
        <v>91</v>
      </c>
      <c r="AJ21" s="121">
        <v>5</v>
      </c>
      <c r="AK21" s="121">
        <v>26</v>
      </c>
      <c r="AL21" s="121">
        <v>62</v>
      </c>
      <c r="AM21" s="233" t="s">
        <v>720</v>
      </c>
    </row>
    <row r="22" spans="1:39" ht="25.85" x14ac:dyDescent="0.2">
      <c r="A22" s="38">
        <v>22345</v>
      </c>
      <c r="B22" s="17" t="s">
        <v>167</v>
      </c>
      <c r="C22" s="154">
        <v>404593</v>
      </c>
      <c r="D22" s="152">
        <v>6921690</v>
      </c>
      <c r="E22" s="100" t="s">
        <v>105</v>
      </c>
      <c r="F22" s="23" t="s">
        <v>168</v>
      </c>
      <c r="G22" s="111"/>
      <c r="H22" s="41"/>
      <c r="I22" s="118">
        <v>22345</v>
      </c>
      <c r="J22" s="159">
        <v>40</v>
      </c>
      <c r="K22" s="119">
        <v>1.3</v>
      </c>
      <c r="L22" s="120">
        <v>0.63999998569488525</v>
      </c>
      <c r="M22" s="121">
        <v>10</v>
      </c>
      <c r="N22" s="121">
        <v>215</v>
      </c>
      <c r="O22" s="119">
        <v>2.5</v>
      </c>
      <c r="P22" s="120">
        <v>0.56000000238418579</v>
      </c>
      <c r="Q22" s="119">
        <v>1</v>
      </c>
      <c r="R22" s="121">
        <v>8</v>
      </c>
      <c r="S22" s="121">
        <v>100</v>
      </c>
      <c r="T22" s="121">
        <v>1715</v>
      </c>
      <c r="U22" s="120">
        <v>1.7999999523162842</v>
      </c>
      <c r="V22" s="121">
        <v>20</v>
      </c>
      <c r="W22" s="120">
        <v>0.39999997615814209</v>
      </c>
      <c r="X22" s="121">
        <v>336</v>
      </c>
      <c r="Y22" s="119">
        <v>0.5</v>
      </c>
      <c r="Z22" s="120">
        <v>9.9999994039535522E-2</v>
      </c>
      <c r="AA22" s="119">
        <v>0.5</v>
      </c>
      <c r="AB22" s="121">
        <v>750</v>
      </c>
      <c r="AC22" s="121">
        <v>20</v>
      </c>
      <c r="AD22" s="119">
        <v>2.5</v>
      </c>
      <c r="AE22" s="121">
        <v>10</v>
      </c>
      <c r="AF22" s="121">
        <v>32</v>
      </c>
      <c r="AG22" s="165">
        <v>8.999999612569809E-2</v>
      </c>
      <c r="AH22" s="162">
        <v>5</v>
      </c>
      <c r="AI22" s="121">
        <v>52</v>
      </c>
      <c r="AJ22" s="121">
        <v>5</v>
      </c>
      <c r="AK22" s="121">
        <v>17</v>
      </c>
      <c r="AL22" s="121">
        <v>31</v>
      </c>
      <c r="AM22" s="233" t="s">
        <v>720</v>
      </c>
    </row>
    <row r="23" spans="1:39" ht="25.85" x14ac:dyDescent="0.2">
      <c r="A23" s="38">
        <v>22346</v>
      </c>
      <c r="B23" s="17" t="s">
        <v>169</v>
      </c>
      <c r="C23" s="154">
        <v>404912</v>
      </c>
      <c r="D23" s="152">
        <v>6921426</v>
      </c>
      <c r="E23" s="100" t="s">
        <v>102</v>
      </c>
      <c r="F23" s="23" t="s">
        <v>170</v>
      </c>
      <c r="G23" s="30"/>
      <c r="H23" s="41"/>
      <c r="I23" s="118">
        <v>22346</v>
      </c>
      <c r="J23" s="159">
        <v>10</v>
      </c>
      <c r="K23" s="119">
        <v>0.1</v>
      </c>
      <c r="L23" s="120">
        <v>1.5899999141693115</v>
      </c>
      <c r="M23" s="121">
        <v>15</v>
      </c>
      <c r="N23" s="121">
        <v>390</v>
      </c>
      <c r="O23" s="119">
        <v>2.5</v>
      </c>
      <c r="P23" s="120">
        <v>0.57999998331069946</v>
      </c>
      <c r="Q23" s="119">
        <v>0.5</v>
      </c>
      <c r="R23" s="121">
        <v>17</v>
      </c>
      <c r="S23" s="121">
        <v>76</v>
      </c>
      <c r="T23" s="121">
        <v>237</v>
      </c>
      <c r="U23" s="120">
        <v>3.2799999713897705</v>
      </c>
      <c r="V23" s="121">
        <v>20</v>
      </c>
      <c r="W23" s="120">
        <v>0.87999999523162842</v>
      </c>
      <c r="X23" s="121">
        <v>762</v>
      </c>
      <c r="Y23" s="119">
        <v>0.5</v>
      </c>
      <c r="Z23" s="120">
        <v>7.0000000298023224E-2</v>
      </c>
      <c r="AA23" s="119">
        <v>4</v>
      </c>
      <c r="AB23" s="121">
        <v>1470</v>
      </c>
      <c r="AC23" s="121">
        <v>40</v>
      </c>
      <c r="AD23" s="119">
        <v>2.5</v>
      </c>
      <c r="AE23" s="121">
        <v>10</v>
      </c>
      <c r="AF23" s="121">
        <v>26</v>
      </c>
      <c r="AG23" s="165">
        <v>0.25</v>
      </c>
      <c r="AH23" s="162">
        <v>5</v>
      </c>
      <c r="AI23" s="121">
        <v>86</v>
      </c>
      <c r="AJ23" s="121">
        <v>5</v>
      </c>
      <c r="AK23" s="121">
        <v>11</v>
      </c>
      <c r="AL23" s="121">
        <v>137</v>
      </c>
      <c r="AM23" s="233" t="s">
        <v>720</v>
      </c>
    </row>
    <row r="24" spans="1:39" ht="51.65" x14ac:dyDescent="0.2">
      <c r="A24" s="38">
        <v>22347</v>
      </c>
      <c r="B24" s="17" t="s">
        <v>171</v>
      </c>
      <c r="C24" s="154">
        <v>406494</v>
      </c>
      <c r="D24" s="152">
        <v>6922457</v>
      </c>
      <c r="E24" s="100" t="s">
        <v>102</v>
      </c>
      <c r="F24" s="23" t="s">
        <v>172</v>
      </c>
      <c r="G24" s="109" t="s">
        <v>438</v>
      </c>
      <c r="H24" s="108"/>
      <c r="I24" s="118">
        <v>22347</v>
      </c>
      <c r="J24" s="160">
        <v>165</v>
      </c>
      <c r="K24" s="119">
        <v>7.5</v>
      </c>
      <c r="L24" s="120">
        <v>1.0499999523162842</v>
      </c>
      <c r="M24" s="121">
        <v>15</v>
      </c>
      <c r="N24" s="121">
        <v>670</v>
      </c>
      <c r="O24" s="119">
        <v>2.5</v>
      </c>
      <c r="P24" s="120">
        <v>0.38999998569488525</v>
      </c>
      <c r="Q24" s="119">
        <v>0.5</v>
      </c>
      <c r="R24" s="121">
        <v>24</v>
      </c>
      <c r="S24" s="121">
        <v>76</v>
      </c>
      <c r="T24" s="121">
        <v>15900</v>
      </c>
      <c r="U24" s="120">
        <v>3.6899998188018799</v>
      </c>
      <c r="V24" s="121">
        <v>20</v>
      </c>
      <c r="W24" s="120">
        <v>0.62000000476837158</v>
      </c>
      <c r="X24" s="121">
        <v>815</v>
      </c>
      <c r="Y24" s="119">
        <v>2</v>
      </c>
      <c r="Z24" s="120">
        <v>3.9999999105930328E-2</v>
      </c>
      <c r="AA24" s="119">
        <v>6</v>
      </c>
      <c r="AB24" s="121">
        <v>5</v>
      </c>
      <c r="AC24" s="121">
        <v>24</v>
      </c>
      <c r="AD24" s="119">
        <v>2.5</v>
      </c>
      <c r="AE24" s="121">
        <v>10</v>
      </c>
      <c r="AF24" s="121">
        <v>52</v>
      </c>
      <c r="AG24" s="165">
        <v>0.14000000059604645</v>
      </c>
      <c r="AH24" s="162">
        <v>5</v>
      </c>
      <c r="AI24" s="121">
        <v>80</v>
      </c>
      <c r="AJ24" s="121">
        <v>5</v>
      </c>
      <c r="AK24" s="121">
        <v>12</v>
      </c>
      <c r="AL24" s="121">
        <v>148</v>
      </c>
      <c r="AM24" s="233" t="s">
        <v>720</v>
      </c>
    </row>
  </sheetData>
  <printOptions gridLines="1" gridLinesSet="0"/>
  <pageMargins left="0.21" right="0.55000000000000004" top="0.16" bottom="0.13" header="0" footer="0"/>
  <pageSetup scale="74" orientation="landscape" horizont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topLeftCell="A64" zoomScaleNormal="100" workbookViewId="0">
      <selection activeCell="E76" sqref="E76"/>
    </sheetView>
  </sheetViews>
  <sheetFormatPr defaultRowHeight="12.9" x14ac:dyDescent="0.2"/>
  <cols>
    <col min="1" max="1" width="6.75" style="173" customWidth="1"/>
    <col min="2" max="2" width="7.125" style="173" customWidth="1"/>
    <col min="3" max="3" width="9.875" style="174" customWidth="1"/>
    <col min="4" max="4" width="14.75" style="174" customWidth="1"/>
    <col min="5" max="5" width="112.75" style="175" customWidth="1"/>
    <col min="6" max="6" width="8.875" style="176" customWidth="1"/>
    <col min="7" max="256" width="9" style="177"/>
    <col min="257" max="257" width="6.75" style="177" customWidth="1"/>
    <col min="258" max="258" width="7.125" style="177" customWidth="1"/>
    <col min="259" max="259" width="9.875" style="177" customWidth="1"/>
    <col min="260" max="260" width="14.75" style="177" customWidth="1"/>
    <col min="261" max="261" width="112.75" style="177" customWidth="1"/>
    <col min="262" max="262" width="8.875" style="177" customWidth="1"/>
    <col min="263" max="512" width="9" style="177"/>
    <col min="513" max="513" width="6.75" style="177" customWidth="1"/>
    <col min="514" max="514" width="7.125" style="177" customWidth="1"/>
    <col min="515" max="515" width="9.875" style="177" customWidth="1"/>
    <col min="516" max="516" width="14.75" style="177" customWidth="1"/>
    <col min="517" max="517" width="112.75" style="177" customWidth="1"/>
    <col min="518" max="518" width="8.875" style="177" customWidth="1"/>
    <col min="519" max="768" width="9" style="177"/>
    <col min="769" max="769" width="6.75" style="177" customWidth="1"/>
    <col min="770" max="770" width="7.125" style="177" customWidth="1"/>
    <col min="771" max="771" width="9.875" style="177" customWidth="1"/>
    <col min="772" max="772" width="14.75" style="177" customWidth="1"/>
    <col min="773" max="773" width="112.75" style="177" customWidth="1"/>
    <col min="774" max="774" width="8.875" style="177" customWidth="1"/>
    <col min="775" max="1024" width="9" style="177"/>
    <col min="1025" max="1025" width="6.75" style="177" customWidth="1"/>
    <col min="1026" max="1026" width="7.125" style="177" customWidth="1"/>
    <col min="1027" max="1027" width="9.875" style="177" customWidth="1"/>
    <col min="1028" max="1028" width="14.75" style="177" customWidth="1"/>
    <col min="1029" max="1029" width="112.75" style="177" customWidth="1"/>
    <col min="1030" max="1030" width="8.875" style="177" customWidth="1"/>
    <col min="1031" max="1280" width="9" style="177"/>
    <col min="1281" max="1281" width="6.75" style="177" customWidth="1"/>
    <col min="1282" max="1282" width="7.125" style="177" customWidth="1"/>
    <col min="1283" max="1283" width="9.875" style="177" customWidth="1"/>
    <col min="1284" max="1284" width="14.75" style="177" customWidth="1"/>
    <col min="1285" max="1285" width="112.75" style="177" customWidth="1"/>
    <col min="1286" max="1286" width="8.875" style="177" customWidth="1"/>
    <col min="1287" max="1536" width="9" style="177"/>
    <col min="1537" max="1537" width="6.75" style="177" customWidth="1"/>
    <col min="1538" max="1538" width="7.125" style="177" customWidth="1"/>
    <col min="1539" max="1539" width="9.875" style="177" customWidth="1"/>
    <col min="1540" max="1540" width="14.75" style="177" customWidth="1"/>
    <col min="1541" max="1541" width="112.75" style="177" customWidth="1"/>
    <col min="1542" max="1542" width="8.875" style="177" customWidth="1"/>
    <col min="1543" max="1792" width="9" style="177"/>
    <col min="1793" max="1793" width="6.75" style="177" customWidth="1"/>
    <col min="1794" max="1794" width="7.125" style="177" customWidth="1"/>
    <col min="1795" max="1795" width="9.875" style="177" customWidth="1"/>
    <col min="1796" max="1796" width="14.75" style="177" customWidth="1"/>
    <col min="1797" max="1797" width="112.75" style="177" customWidth="1"/>
    <col min="1798" max="1798" width="8.875" style="177" customWidth="1"/>
    <col min="1799" max="2048" width="9" style="177"/>
    <col min="2049" max="2049" width="6.75" style="177" customWidth="1"/>
    <col min="2050" max="2050" width="7.125" style="177" customWidth="1"/>
    <col min="2051" max="2051" width="9.875" style="177" customWidth="1"/>
    <col min="2052" max="2052" width="14.75" style="177" customWidth="1"/>
    <col min="2053" max="2053" width="112.75" style="177" customWidth="1"/>
    <col min="2054" max="2054" width="8.875" style="177" customWidth="1"/>
    <col min="2055" max="2304" width="9" style="177"/>
    <col min="2305" max="2305" width="6.75" style="177" customWidth="1"/>
    <col min="2306" max="2306" width="7.125" style="177" customWidth="1"/>
    <col min="2307" max="2307" width="9.875" style="177" customWidth="1"/>
    <col min="2308" max="2308" width="14.75" style="177" customWidth="1"/>
    <col min="2309" max="2309" width="112.75" style="177" customWidth="1"/>
    <col min="2310" max="2310" width="8.875" style="177" customWidth="1"/>
    <col min="2311" max="2560" width="9" style="177"/>
    <col min="2561" max="2561" width="6.75" style="177" customWidth="1"/>
    <col min="2562" max="2562" width="7.125" style="177" customWidth="1"/>
    <col min="2563" max="2563" width="9.875" style="177" customWidth="1"/>
    <col min="2564" max="2564" width="14.75" style="177" customWidth="1"/>
    <col min="2565" max="2565" width="112.75" style="177" customWidth="1"/>
    <col min="2566" max="2566" width="8.875" style="177" customWidth="1"/>
    <col min="2567" max="2816" width="9" style="177"/>
    <col min="2817" max="2817" width="6.75" style="177" customWidth="1"/>
    <col min="2818" max="2818" width="7.125" style="177" customWidth="1"/>
    <col min="2819" max="2819" width="9.875" style="177" customWidth="1"/>
    <col min="2820" max="2820" width="14.75" style="177" customWidth="1"/>
    <col min="2821" max="2821" width="112.75" style="177" customWidth="1"/>
    <col min="2822" max="2822" width="8.875" style="177" customWidth="1"/>
    <col min="2823" max="3072" width="9" style="177"/>
    <col min="3073" max="3073" width="6.75" style="177" customWidth="1"/>
    <col min="3074" max="3074" width="7.125" style="177" customWidth="1"/>
    <col min="3075" max="3075" width="9.875" style="177" customWidth="1"/>
    <col min="3076" max="3076" width="14.75" style="177" customWidth="1"/>
    <col min="3077" max="3077" width="112.75" style="177" customWidth="1"/>
    <col min="3078" max="3078" width="8.875" style="177" customWidth="1"/>
    <col min="3079" max="3328" width="9" style="177"/>
    <col min="3329" max="3329" width="6.75" style="177" customWidth="1"/>
    <col min="3330" max="3330" width="7.125" style="177" customWidth="1"/>
    <col min="3331" max="3331" width="9.875" style="177" customWidth="1"/>
    <col min="3332" max="3332" width="14.75" style="177" customWidth="1"/>
    <col min="3333" max="3333" width="112.75" style="177" customWidth="1"/>
    <col min="3334" max="3334" width="8.875" style="177" customWidth="1"/>
    <col min="3335" max="3584" width="9" style="177"/>
    <col min="3585" max="3585" width="6.75" style="177" customWidth="1"/>
    <col min="3586" max="3586" width="7.125" style="177" customWidth="1"/>
    <col min="3587" max="3587" width="9.875" style="177" customWidth="1"/>
    <col min="3588" max="3588" width="14.75" style="177" customWidth="1"/>
    <col min="3589" max="3589" width="112.75" style="177" customWidth="1"/>
    <col min="3590" max="3590" width="8.875" style="177" customWidth="1"/>
    <col min="3591" max="3840" width="9" style="177"/>
    <col min="3841" max="3841" width="6.75" style="177" customWidth="1"/>
    <col min="3842" max="3842" width="7.125" style="177" customWidth="1"/>
    <col min="3843" max="3843" width="9.875" style="177" customWidth="1"/>
    <col min="3844" max="3844" width="14.75" style="177" customWidth="1"/>
    <col min="3845" max="3845" width="112.75" style="177" customWidth="1"/>
    <col min="3846" max="3846" width="8.875" style="177" customWidth="1"/>
    <col min="3847" max="4096" width="9" style="177"/>
    <col min="4097" max="4097" width="6.75" style="177" customWidth="1"/>
    <col min="4098" max="4098" width="7.125" style="177" customWidth="1"/>
    <col min="4099" max="4099" width="9.875" style="177" customWidth="1"/>
    <col min="4100" max="4100" width="14.75" style="177" customWidth="1"/>
    <col min="4101" max="4101" width="112.75" style="177" customWidth="1"/>
    <col min="4102" max="4102" width="8.875" style="177" customWidth="1"/>
    <col min="4103" max="4352" width="9" style="177"/>
    <col min="4353" max="4353" width="6.75" style="177" customWidth="1"/>
    <col min="4354" max="4354" width="7.125" style="177" customWidth="1"/>
    <col min="4355" max="4355" width="9.875" style="177" customWidth="1"/>
    <col min="4356" max="4356" width="14.75" style="177" customWidth="1"/>
    <col min="4357" max="4357" width="112.75" style="177" customWidth="1"/>
    <col min="4358" max="4358" width="8.875" style="177" customWidth="1"/>
    <col min="4359" max="4608" width="9" style="177"/>
    <col min="4609" max="4609" width="6.75" style="177" customWidth="1"/>
    <col min="4610" max="4610" width="7.125" style="177" customWidth="1"/>
    <col min="4611" max="4611" width="9.875" style="177" customWidth="1"/>
    <col min="4612" max="4612" width="14.75" style="177" customWidth="1"/>
    <col min="4613" max="4613" width="112.75" style="177" customWidth="1"/>
    <col min="4614" max="4614" width="8.875" style="177" customWidth="1"/>
    <col min="4615" max="4864" width="9" style="177"/>
    <col min="4865" max="4865" width="6.75" style="177" customWidth="1"/>
    <col min="4866" max="4866" width="7.125" style="177" customWidth="1"/>
    <col min="4867" max="4867" width="9.875" style="177" customWidth="1"/>
    <col min="4868" max="4868" width="14.75" style="177" customWidth="1"/>
    <col min="4869" max="4869" width="112.75" style="177" customWidth="1"/>
    <col min="4870" max="4870" width="8.875" style="177" customWidth="1"/>
    <col min="4871" max="5120" width="9" style="177"/>
    <col min="5121" max="5121" width="6.75" style="177" customWidth="1"/>
    <col min="5122" max="5122" width="7.125" style="177" customWidth="1"/>
    <col min="5123" max="5123" width="9.875" style="177" customWidth="1"/>
    <col min="5124" max="5124" width="14.75" style="177" customWidth="1"/>
    <col min="5125" max="5125" width="112.75" style="177" customWidth="1"/>
    <col min="5126" max="5126" width="8.875" style="177" customWidth="1"/>
    <col min="5127" max="5376" width="9" style="177"/>
    <col min="5377" max="5377" width="6.75" style="177" customWidth="1"/>
    <col min="5378" max="5378" width="7.125" style="177" customWidth="1"/>
    <col min="5379" max="5379" width="9.875" style="177" customWidth="1"/>
    <col min="5380" max="5380" width="14.75" style="177" customWidth="1"/>
    <col min="5381" max="5381" width="112.75" style="177" customWidth="1"/>
    <col min="5382" max="5382" width="8.875" style="177" customWidth="1"/>
    <col min="5383" max="5632" width="9" style="177"/>
    <col min="5633" max="5633" width="6.75" style="177" customWidth="1"/>
    <col min="5634" max="5634" width="7.125" style="177" customWidth="1"/>
    <col min="5635" max="5635" width="9.875" style="177" customWidth="1"/>
    <col min="5636" max="5636" width="14.75" style="177" customWidth="1"/>
    <col min="5637" max="5637" width="112.75" style="177" customWidth="1"/>
    <col min="5638" max="5638" width="8.875" style="177" customWidth="1"/>
    <col min="5639" max="5888" width="9" style="177"/>
    <col min="5889" max="5889" width="6.75" style="177" customWidth="1"/>
    <col min="5890" max="5890" width="7.125" style="177" customWidth="1"/>
    <col min="5891" max="5891" width="9.875" style="177" customWidth="1"/>
    <col min="5892" max="5892" width="14.75" style="177" customWidth="1"/>
    <col min="5893" max="5893" width="112.75" style="177" customWidth="1"/>
    <col min="5894" max="5894" width="8.875" style="177" customWidth="1"/>
    <col min="5895" max="6144" width="9" style="177"/>
    <col min="6145" max="6145" width="6.75" style="177" customWidth="1"/>
    <col min="6146" max="6146" width="7.125" style="177" customWidth="1"/>
    <col min="6147" max="6147" width="9.875" style="177" customWidth="1"/>
    <col min="6148" max="6148" width="14.75" style="177" customWidth="1"/>
    <col min="6149" max="6149" width="112.75" style="177" customWidth="1"/>
    <col min="6150" max="6150" width="8.875" style="177" customWidth="1"/>
    <col min="6151" max="6400" width="9" style="177"/>
    <col min="6401" max="6401" width="6.75" style="177" customWidth="1"/>
    <col min="6402" max="6402" width="7.125" style="177" customWidth="1"/>
    <col min="6403" max="6403" width="9.875" style="177" customWidth="1"/>
    <col min="6404" max="6404" width="14.75" style="177" customWidth="1"/>
    <col min="6405" max="6405" width="112.75" style="177" customWidth="1"/>
    <col min="6406" max="6406" width="8.875" style="177" customWidth="1"/>
    <col min="6407" max="6656" width="9" style="177"/>
    <col min="6657" max="6657" width="6.75" style="177" customWidth="1"/>
    <col min="6658" max="6658" width="7.125" style="177" customWidth="1"/>
    <col min="6659" max="6659" width="9.875" style="177" customWidth="1"/>
    <col min="6660" max="6660" width="14.75" style="177" customWidth="1"/>
    <col min="6661" max="6661" width="112.75" style="177" customWidth="1"/>
    <col min="6662" max="6662" width="8.875" style="177" customWidth="1"/>
    <col min="6663" max="6912" width="9" style="177"/>
    <col min="6913" max="6913" width="6.75" style="177" customWidth="1"/>
    <col min="6914" max="6914" width="7.125" style="177" customWidth="1"/>
    <col min="6915" max="6915" width="9.875" style="177" customWidth="1"/>
    <col min="6916" max="6916" width="14.75" style="177" customWidth="1"/>
    <col min="6917" max="6917" width="112.75" style="177" customWidth="1"/>
    <col min="6918" max="6918" width="8.875" style="177" customWidth="1"/>
    <col min="6919" max="7168" width="9" style="177"/>
    <col min="7169" max="7169" width="6.75" style="177" customWidth="1"/>
    <col min="7170" max="7170" width="7.125" style="177" customWidth="1"/>
    <col min="7171" max="7171" width="9.875" style="177" customWidth="1"/>
    <col min="7172" max="7172" width="14.75" style="177" customWidth="1"/>
    <col min="7173" max="7173" width="112.75" style="177" customWidth="1"/>
    <col min="7174" max="7174" width="8.875" style="177" customWidth="1"/>
    <col min="7175" max="7424" width="9" style="177"/>
    <col min="7425" max="7425" width="6.75" style="177" customWidth="1"/>
    <col min="7426" max="7426" width="7.125" style="177" customWidth="1"/>
    <col min="7427" max="7427" width="9.875" style="177" customWidth="1"/>
    <col min="7428" max="7428" width="14.75" style="177" customWidth="1"/>
    <col min="7429" max="7429" width="112.75" style="177" customWidth="1"/>
    <col min="7430" max="7430" width="8.875" style="177" customWidth="1"/>
    <col min="7431" max="7680" width="9" style="177"/>
    <col min="7681" max="7681" width="6.75" style="177" customWidth="1"/>
    <col min="7682" max="7682" width="7.125" style="177" customWidth="1"/>
    <col min="7683" max="7683" width="9.875" style="177" customWidth="1"/>
    <col min="7684" max="7684" width="14.75" style="177" customWidth="1"/>
    <col min="7685" max="7685" width="112.75" style="177" customWidth="1"/>
    <col min="7686" max="7686" width="8.875" style="177" customWidth="1"/>
    <col min="7687" max="7936" width="9" style="177"/>
    <col min="7937" max="7937" width="6.75" style="177" customWidth="1"/>
    <col min="7938" max="7938" width="7.125" style="177" customWidth="1"/>
    <col min="7939" max="7939" width="9.875" style="177" customWidth="1"/>
    <col min="7940" max="7940" width="14.75" style="177" customWidth="1"/>
    <col min="7941" max="7941" width="112.75" style="177" customWidth="1"/>
    <col min="7942" max="7942" width="8.875" style="177" customWidth="1"/>
    <col min="7943" max="8192" width="9" style="177"/>
    <col min="8193" max="8193" width="6.75" style="177" customWidth="1"/>
    <col min="8194" max="8194" width="7.125" style="177" customWidth="1"/>
    <col min="8195" max="8195" width="9.875" style="177" customWidth="1"/>
    <col min="8196" max="8196" width="14.75" style="177" customWidth="1"/>
    <col min="8197" max="8197" width="112.75" style="177" customWidth="1"/>
    <col min="8198" max="8198" width="8.875" style="177" customWidth="1"/>
    <col min="8199" max="8448" width="9" style="177"/>
    <col min="8449" max="8449" width="6.75" style="177" customWidth="1"/>
    <col min="8450" max="8450" width="7.125" style="177" customWidth="1"/>
    <col min="8451" max="8451" width="9.875" style="177" customWidth="1"/>
    <col min="8452" max="8452" width="14.75" style="177" customWidth="1"/>
    <col min="8453" max="8453" width="112.75" style="177" customWidth="1"/>
    <col min="8454" max="8454" width="8.875" style="177" customWidth="1"/>
    <col min="8455" max="8704" width="9" style="177"/>
    <col min="8705" max="8705" width="6.75" style="177" customWidth="1"/>
    <col min="8706" max="8706" width="7.125" style="177" customWidth="1"/>
    <col min="8707" max="8707" width="9.875" style="177" customWidth="1"/>
    <col min="8708" max="8708" width="14.75" style="177" customWidth="1"/>
    <col min="8709" max="8709" width="112.75" style="177" customWidth="1"/>
    <col min="8710" max="8710" width="8.875" style="177" customWidth="1"/>
    <col min="8711" max="8960" width="9" style="177"/>
    <col min="8961" max="8961" width="6.75" style="177" customWidth="1"/>
    <col min="8962" max="8962" width="7.125" style="177" customWidth="1"/>
    <col min="8963" max="8963" width="9.875" style="177" customWidth="1"/>
    <col min="8964" max="8964" width="14.75" style="177" customWidth="1"/>
    <col min="8965" max="8965" width="112.75" style="177" customWidth="1"/>
    <col min="8966" max="8966" width="8.875" style="177" customWidth="1"/>
    <col min="8967" max="9216" width="9" style="177"/>
    <col min="9217" max="9217" width="6.75" style="177" customWidth="1"/>
    <col min="9218" max="9218" width="7.125" style="177" customWidth="1"/>
    <col min="9219" max="9219" width="9.875" style="177" customWidth="1"/>
    <col min="9220" max="9220" width="14.75" style="177" customWidth="1"/>
    <col min="9221" max="9221" width="112.75" style="177" customWidth="1"/>
    <col min="9222" max="9222" width="8.875" style="177" customWidth="1"/>
    <col min="9223" max="9472" width="9" style="177"/>
    <col min="9473" max="9473" width="6.75" style="177" customWidth="1"/>
    <col min="9474" max="9474" width="7.125" style="177" customWidth="1"/>
    <col min="9475" max="9475" width="9.875" style="177" customWidth="1"/>
    <col min="9476" max="9476" width="14.75" style="177" customWidth="1"/>
    <col min="9477" max="9477" width="112.75" style="177" customWidth="1"/>
    <col min="9478" max="9478" width="8.875" style="177" customWidth="1"/>
    <col min="9479" max="9728" width="9" style="177"/>
    <col min="9729" max="9729" width="6.75" style="177" customWidth="1"/>
    <col min="9730" max="9730" width="7.125" style="177" customWidth="1"/>
    <col min="9731" max="9731" width="9.875" style="177" customWidth="1"/>
    <col min="9732" max="9732" width="14.75" style="177" customWidth="1"/>
    <col min="9733" max="9733" width="112.75" style="177" customWidth="1"/>
    <col min="9734" max="9734" width="8.875" style="177" customWidth="1"/>
    <col min="9735" max="9984" width="9" style="177"/>
    <col min="9985" max="9985" width="6.75" style="177" customWidth="1"/>
    <col min="9986" max="9986" width="7.125" style="177" customWidth="1"/>
    <col min="9987" max="9987" width="9.875" style="177" customWidth="1"/>
    <col min="9988" max="9988" width="14.75" style="177" customWidth="1"/>
    <col min="9989" max="9989" width="112.75" style="177" customWidth="1"/>
    <col min="9990" max="9990" width="8.875" style="177" customWidth="1"/>
    <col min="9991" max="10240" width="9" style="177"/>
    <col min="10241" max="10241" width="6.75" style="177" customWidth="1"/>
    <col min="10242" max="10242" width="7.125" style="177" customWidth="1"/>
    <col min="10243" max="10243" width="9.875" style="177" customWidth="1"/>
    <col min="10244" max="10244" width="14.75" style="177" customWidth="1"/>
    <col min="10245" max="10245" width="112.75" style="177" customWidth="1"/>
    <col min="10246" max="10246" width="8.875" style="177" customWidth="1"/>
    <col min="10247" max="10496" width="9" style="177"/>
    <col min="10497" max="10497" width="6.75" style="177" customWidth="1"/>
    <col min="10498" max="10498" width="7.125" style="177" customWidth="1"/>
    <col min="10499" max="10499" width="9.875" style="177" customWidth="1"/>
    <col min="10500" max="10500" width="14.75" style="177" customWidth="1"/>
    <col min="10501" max="10501" width="112.75" style="177" customWidth="1"/>
    <col min="10502" max="10502" width="8.875" style="177" customWidth="1"/>
    <col min="10503" max="10752" width="9" style="177"/>
    <col min="10753" max="10753" width="6.75" style="177" customWidth="1"/>
    <col min="10754" max="10754" width="7.125" style="177" customWidth="1"/>
    <col min="10755" max="10755" width="9.875" style="177" customWidth="1"/>
    <col min="10756" max="10756" width="14.75" style="177" customWidth="1"/>
    <col min="10757" max="10757" width="112.75" style="177" customWidth="1"/>
    <col min="10758" max="10758" width="8.875" style="177" customWidth="1"/>
    <col min="10759" max="11008" width="9" style="177"/>
    <col min="11009" max="11009" width="6.75" style="177" customWidth="1"/>
    <col min="11010" max="11010" width="7.125" style="177" customWidth="1"/>
    <col min="11011" max="11011" width="9.875" style="177" customWidth="1"/>
    <col min="11012" max="11012" width="14.75" style="177" customWidth="1"/>
    <col min="11013" max="11013" width="112.75" style="177" customWidth="1"/>
    <col min="11014" max="11014" width="8.875" style="177" customWidth="1"/>
    <col min="11015" max="11264" width="9" style="177"/>
    <col min="11265" max="11265" width="6.75" style="177" customWidth="1"/>
    <col min="11266" max="11266" width="7.125" style="177" customWidth="1"/>
    <col min="11267" max="11267" width="9.875" style="177" customWidth="1"/>
    <col min="11268" max="11268" width="14.75" style="177" customWidth="1"/>
    <col min="11269" max="11269" width="112.75" style="177" customWidth="1"/>
    <col min="11270" max="11270" width="8.875" style="177" customWidth="1"/>
    <col min="11271" max="11520" width="9" style="177"/>
    <col min="11521" max="11521" width="6.75" style="177" customWidth="1"/>
    <col min="11522" max="11522" width="7.125" style="177" customWidth="1"/>
    <col min="11523" max="11523" width="9.875" style="177" customWidth="1"/>
    <col min="11524" max="11524" width="14.75" style="177" customWidth="1"/>
    <col min="11525" max="11525" width="112.75" style="177" customWidth="1"/>
    <col min="11526" max="11526" width="8.875" style="177" customWidth="1"/>
    <col min="11527" max="11776" width="9" style="177"/>
    <col min="11777" max="11777" width="6.75" style="177" customWidth="1"/>
    <col min="11778" max="11778" width="7.125" style="177" customWidth="1"/>
    <col min="11779" max="11779" width="9.875" style="177" customWidth="1"/>
    <col min="11780" max="11780" width="14.75" style="177" customWidth="1"/>
    <col min="11781" max="11781" width="112.75" style="177" customWidth="1"/>
    <col min="11782" max="11782" width="8.875" style="177" customWidth="1"/>
    <col min="11783" max="12032" width="9" style="177"/>
    <col min="12033" max="12033" width="6.75" style="177" customWidth="1"/>
    <col min="12034" max="12034" width="7.125" style="177" customWidth="1"/>
    <col min="12035" max="12035" width="9.875" style="177" customWidth="1"/>
    <col min="12036" max="12036" width="14.75" style="177" customWidth="1"/>
    <col min="12037" max="12037" width="112.75" style="177" customWidth="1"/>
    <col min="12038" max="12038" width="8.875" style="177" customWidth="1"/>
    <col min="12039" max="12288" width="9" style="177"/>
    <col min="12289" max="12289" width="6.75" style="177" customWidth="1"/>
    <col min="12290" max="12290" width="7.125" style="177" customWidth="1"/>
    <col min="12291" max="12291" width="9.875" style="177" customWidth="1"/>
    <col min="12292" max="12292" width="14.75" style="177" customWidth="1"/>
    <col min="12293" max="12293" width="112.75" style="177" customWidth="1"/>
    <col min="12294" max="12294" width="8.875" style="177" customWidth="1"/>
    <col min="12295" max="12544" width="9" style="177"/>
    <col min="12545" max="12545" width="6.75" style="177" customWidth="1"/>
    <col min="12546" max="12546" width="7.125" style="177" customWidth="1"/>
    <col min="12547" max="12547" width="9.875" style="177" customWidth="1"/>
    <col min="12548" max="12548" width="14.75" style="177" customWidth="1"/>
    <col min="12549" max="12549" width="112.75" style="177" customWidth="1"/>
    <col min="12550" max="12550" width="8.875" style="177" customWidth="1"/>
    <col min="12551" max="12800" width="9" style="177"/>
    <col min="12801" max="12801" width="6.75" style="177" customWidth="1"/>
    <col min="12802" max="12802" width="7.125" style="177" customWidth="1"/>
    <col min="12803" max="12803" width="9.875" style="177" customWidth="1"/>
    <col min="12804" max="12804" width="14.75" style="177" customWidth="1"/>
    <col min="12805" max="12805" width="112.75" style="177" customWidth="1"/>
    <col min="12806" max="12806" width="8.875" style="177" customWidth="1"/>
    <col min="12807" max="13056" width="9" style="177"/>
    <col min="13057" max="13057" width="6.75" style="177" customWidth="1"/>
    <col min="13058" max="13058" width="7.125" style="177" customWidth="1"/>
    <col min="13059" max="13059" width="9.875" style="177" customWidth="1"/>
    <col min="13060" max="13060" width="14.75" style="177" customWidth="1"/>
    <col min="13061" max="13061" width="112.75" style="177" customWidth="1"/>
    <col min="13062" max="13062" width="8.875" style="177" customWidth="1"/>
    <col min="13063" max="13312" width="9" style="177"/>
    <col min="13313" max="13313" width="6.75" style="177" customWidth="1"/>
    <col min="13314" max="13314" width="7.125" style="177" customWidth="1"/>
    <col min="13315" max="13315" width="9.875" style="177" customWidth="1"/>
    <col min="13316" max="13316" width="14.75" style="177" customWidth="1"/>
    <col min="13317" max="13317" width="112.75" style="177" customWidth="1"/>
    <col min="13318" max="13318" width="8.875" style="177" customWidth="1"/>
    <col min="13319" max="13568" width="9" style="177"/>
    <col min="13569" max="13569" width="6.75" style="177" customWidth="1"/>
    <col min="13570" max="13570" width="7.125" style="177" customWidth="1"/>
    <col min="13571" max="13571" width="9.875" style="177" customWidth="1"/>
    <col min="13572" max="13572" width="14.75" style="177" customWidth="1"/>
    <col min="13573" max="13573" width="112.75" style="177" customWidth="1"/>
    <col min="13574" max="13574" width="8.875" style="177" customWidth="1"/>
    <col min="13575" max="13824" width="9" style="177"/>
    <col min="13825" max="13825" width="6.75" style="177" customWidth="1"/>
    <col min="13826" max="13826" width="7.125" style="177" customWidth="1"/>
    <col min="13827" max="13827" width="9.875" style="177" customWidth="1"/>
    <col min="13828" max="13828" width="14.75" style="177" customWidth="1"/>
    <col min="13829" max="13829" width="112.75" style="177" customWidth="1"/>
    <col min="13830" max="13830" width="8.875" style="177" customWidth="1"/>
    <col min="13831" max="14080" width="9" style="177"/>
    <col min="14081" max="14081" width="6.75" style="177" customWidth="1"/>
    <col min="14082" max="14082" width="7.125" style="177" customWidth="1"/>
    <col min="14083" max="14083" width="9.875" style="177" customWidth="1"/>
    <col min="14084" max="14084" width="14.75" style="177" customWidth="1"/>
    <col min="14085" max="14085" width="112.75" style="177" customWidth="1"/>
    <col min="14086" max="14086" width="8.875" style="177" customWidth="1"/>
    <col min="14087" max="14336" width="9" style="177"/>
    <col min="14337" max="14337" width="6.75" style="177" customWidth="1"/>
    <col min="14338" max="14338" width="7.125" style="177" customWidth="1"/>
    <col min="14339" max="14339" width="9.875" style="177" customWidth="1"/>
    <col min="14340" max="14340" width="14.75" style="177" customWidth="1"/>
    <col min="14341" max="14341" width="112.75" style="177" customWidth="1"/>
    <col min="14342" max="14342" width="8.875" style="177" customWidth="1"/>
    <col min="14343" max="14592" width="9" style="177"/>
    <col min="14593" max="14593" width="6.75" style="177" customWidth="1"/>
    <col min="14594" max="14594" width="7.125" style="177" customWidth="1"/>
    <col min="14595" max="14595" width="9.875" style="177" customWidth="1"/>
    <col min="14596" max="14596" width="14.75" style="177" customWidth="1"/>
    <col min="14597" max="14597" width="112.75" style="177" customWidth="1"/>
    <col min="14598" max="14598" width="8.875" style="177" customWidth="1"/>
    <col min="14599" max="14848" width="9" style="177"/>
    <col min="14849" max="14849" width="6.75" style="177" customWidth="1"/>
    <col min="14850" max="14850" width="7.125" style="177" customWidth="1"/>
    <col min="14851" max="14851" width="9.875" style="177" customWidth="1"/>
    <col min="14852" max="14852" width="14.75" style="177" customWidth="1"/>
    <col min="14853" max="14853" width="112.75" style="177" customWidth="1"/>
    <col min="14854" max="14854" width="8.875" style="177" customWidth="1"/>
    <col min="14855" max="15104" width="9" style="177"/>
    <col min="15105" max="15105" width="6.75" style="177" customWidth="1"/>
    <col min="15106" max="15106" width="7.125" style="177" customWidth="1"/>
    <col min="15107" max="15107" width="9.875" style="177" customWidth="1"/>
    <col min="15108" max="15108" width="14.75" style="177" customWidth="1"/>
    <col min="15109" max="15109" width="112.75" style="177" customWidth="1"/>
    <col min="15110" max="15110" width="8.875" style="177" customWidth="1"/>
    <col min="15111" max="15360" width="9" style="177"/>
    <col min="15361" max="15361" width="6.75" style="177" customWidth="1"/>
    <col min="15362" max="15362" width="7.125" style="177" customWidth="1"/>
    <col min="15363" max="15363" width="9.875" style="177" customWidth="1"/>
    <col min="15364" max="15364" width="14.75" style="177" customWidth="1"/>
    <col min="15365" max="15365" width="112.75" style="177" customWidth="1"/>
    <col min="15366" max="15366" width="8.875" style="177" customWidth="1"/>
    <col min="15367" max="15616" width="9" style="177"/>
    <col min="15617" max="15617" width="6.75" style="177" customWidth="1"/>
    <col min="15618" max="15618" width="7.125" style="177" customWidth="1"/>
    <col min="15619" max="15619" width="9.875" style="177" customWidth="1"/>
    <col min="15620" max="15620" width="14.75" style="177" customWidth="1"/>
    <col min="15621" max="15621" width="112.75" style="177" customWidth="1"/>
    <col min="15622" max="15622" width="8.875" style="177" customWidth="1"/>
    <col min="15623" max="15872" width="9" style="177"/>
    <col min="15873" max="15873" width="6.75" style="177" customWidth="1"/>
    <col min="15874" max="15874" width="7.125" style="177" customWidth="1"/>
    <col min="15875" max="15875" width="9.875" style="177" customWidth="1"/>
    <col min="15876" max="15876" width="14.75" style="177" customWidth="1"/>
    <col min="15877" max="15877" width="112.75" style="177" customWidth="1"/>
    <col min="15878" max="15878" width="8.875" style="177" customWidth="1"/>
    <col min="15879" max="16128" width="9" style="177"/>
    <col min="16129" max="16129" width="6.75" style="177" customWidth="1"/>
    <col min="16130" max="16130" width="7.125" style="177" customWidth="1"/>
    <col min="16131" max="16131" width="9.875" style="177" customWidth="1"/>
    <col min="16132" max="16132" width="14.75" style="177" customWidth="1"/>
    <col min="16133" max="16133" width="112.75" style="177" customWidth="1"/>
    <col min="16134" max="16134" width="8.875" style="177" customWidth="1"/>
    <col min="16135" max="16384" width="9" style="177"/>
  </cols>
  <sheetData>
    <row r="1" spans="1:11" s="184" customFormat="1" ht="27.2" x14ac:dyDescent="0.25">
      <c r="A1" s="178" t="s">
        <v>595</v>
      </c>
      <c r="B1" s="178" t="s">
        <v>596</v>
      </c>
      <c r="C1" s="179"/>
      <c r="D1" s="180" t="s">
        <v>597</v>
      </c>
      <c r="E1" s="181"/>
      <c r="F1" s="180" t="s">
        <v>598</v>
      </c>
      <c r="G1" s="182"/>
      <c r="H1" s="183"/>
      <c r="I1" s="183"/>
      <c r="J1" s="183"/>
      <c r="K1" s="183"/>
    </row>
    <row r="2" spans="1:11" s="188" customFormat="1" ht="13.6" x14ac:dyDescent="0.25">
      <c r="A2" s="185" t="s">
        <v>5</v>
      </c>
      <c r="B2" s="185" t="s">
        <v>599</v>
      </c>
      <c r="C2" s="186" t="s">
        <v>600</v>
      </c>
      <c r="D2" s="186" t="s">
        <v>601</v>
      </c>
      <c r="E2" s="187" t="s">
        <v>602</v>
      </c>
      <c r="F2" s="186" t="s">
        <v>603</v>
      </c>
      <c r="G2" s="182"/>
      <c r="H2" s="183"/>
      <c r="I2" s="183"/>
      <c r="J2" s="183"/>
      <c r="K2" s="183"/>
    </row>
    <row r="3" spans="1:11" ht="7.15" customHeight="1" x14ac:dyDescent="0.2">
      <c r="A3" s="176"/>
      <c r="B3" s="176"/>
      <c r="C3" s="189"/>
      <c r="D3" s="189"/>
      <c r="E3" s="190"/>
    </row>
    <row r="4" spans="1:11" x14ac:dyDescent="0.2">
      <c r="A4" s="176" t="s">
        <v>604</v>
      </c>
      <c r="B4" s="176">
        <v>643</v>
      </c>
      <c r="C4" s="189" t="s">
        <v>605</v>
      </c>
      <c r="D4" s="189" t="s">
        <v>606</v>
      </c>
      <c r="E4" s="190" t="s">
        <v>607</v>
      </c>
      <c r="F4" s="176">
        <v>2.86</v>
      </c>
    </row>
    <row r="5" spans="1:11" ht="13.6" x14ac:dyDescent="0.25">
      <c r="A5" s="176"/>
      <c r="B5" s="176"/>
      <c r="C5" s="189"/>
      <c r="D5" s="189" t="s">
        <v>608</v>
      </c>
      <c r="E5" s="190" t="s">
        <v>609</v>
      </c>
    </row>
    <row r="6" spans="1:11" x14ac:dyDescent="0.2">
      <c r="A6" s="176"/>
      <c r="B6" s="176"/>
      <c r="C6" s="189"/>
      <c r="D6" s="189" t="s">
        <v>610</v>
      </c>
      <c r="E6" s="190" t="s">
        <v>611</v>
      </c>
    </row>
    <row r="7" spans="1:11" ht="5.45" customHeight="1" x14ac:dyDescent="0.2">
      <c r="A7" s="176"/>
      <c r="B7" s="176"/>
      <c r="C7" s="189"/>
      <c r="D7" s="189"/>
      <c r="E7" s="190"/>
    </row>
    <row r="8" spans="1:11" x14ac:dyDescent="0.2">
      <c r="A8" s="176" t="s">
        <v>604</v>
      </c>
      <c r="B8" s="176">
        <v>677.5</v>
      </c>
      <c r="C8" s="189" t="s">
        <v>605</v>
      </c>
      <c r="D8" s="189" t="s">
        <v>612</v>
      </c>
      <c r="E8" s="190" t="s">
        <v>613</v>
      </c>
      <c r="F8" s="176">
        <v>2.13</v>
      </c>
    </row>
    <row r="9" spans="1:11" x14ac:dyDescent="0.2">
      <c r="A9" s="176"/>
      <c r="B9" s="176"/>
      <c r="C9" s="189"/>
      <c r="D9" s="189" t="s">
        <v>608</v>
      </c>
      <c r="E9" s="191" t="s">
        <v>614</v>
      </c>
    </row>
    <row r="10" spans="1:11" ht="15.65" customHeight="1" x14ac:dyDescent="0.2">
      <c r="A10" s="176"/>
      <c r="B10" s="176"/>
      <c r="C10" s="189"/>
      <c r="D10" s="189" t="s">
        <v>610</v>
      </c>
      <c r="E10" s="190" t="s">
        <v>615</v>
      </c>
    </row>
    <row r="11" spans="1:11" x14ac:dyDescent="0.2">
      <c r="A11" s="176"/>
      <c r="B11" s="176"/>
      <c r="C11" s="189"/>
      <c r="D11" s="189"/>
      <c r="E11" s="190" t="s">
        <v>616</v>
      </c>
    </row>
    <row r="12" spans="1:11" ht="5.45" customHeight="1" x14ac:dyDescent="0.2">
      <c r="A12" s="176"/>
      <c r="B12" s="176"/>
      <c r="C12" s="189"/>
      <c r="D12" s="189"/>
      <c r="E12" s="190"/>
    </row>
    <row r="13" spans="1:11" ht="13.6" x14ac:dyDescent="0.25">
      <c r="A13" s="176" t="s">
        <v>604</v>
      </c>
      <c r="B13" s="176">
        <v>749.1</v>
      </c>
      <c r="C13" s="192" t="s">
        <v>617</v>
      </c>
      <c r="D13" s="189" t="s">
        <v>618</v>
      </c>
      <c r="E13" s="190" t="s">
        <v>619</v>
      </c>
      <c r="F13" s="176">
        <v>0.5</v>
      </c>
    </row>
    <row r="14" spans="1:11" ht="13.6" x14ac:dyDescent="0.25">
      <c r="A14" s="176"/>
      <c r="B14" s="176"/>
      <c r="C14" s="192"/>
      <c r="D14" s="189" t="s">
        <v>620</v>
      </c>
      <c r="E14" s="190" t="s">
        <v>621</v>
      </c>
    </row>
    <row r="15" spans="1:11" ht="13.6" x14ac:dyDescent="0.25">
      <c r="A15" s="176"/>
      <c r="B15" s="176"/>
      <c r="C15" s="192"/>
      <c r="D15" s="189"/>
      <c r="E15" s="190" t="s">
        <v>622</v>
      </c>
    </row>
    <row r="16" spans="1:11" ht="5.45" customHeight="1" x14ac:dyDescent="0.2">
      <c r="A16" s="176"/>
      <c r="B16" s="176"/>
      <c r="C16" s="189"/>
      <c r="D16" s="189"/>
      <c r="E16" s="190"/>
    </row>
    <row r="17" spans="1:6" ht="13.6" x14ac:dyDescent="0.25">
      <c r="A17" s="176" t="s">
        <v>604</v>
      </c>
      <c r="B17" s="176">
        <v>794</v>
      </c>
      <c r="C17" s="192" t="s">
        <v>617</v>
      </c>
      <c r="D17" s="189" t="s">
        <v>623</v>
      </c>
      <c r="E17" s="190" t="s">
        <v>624</v>
      </c>
      <c r="F17" s="176">
        <v>7.0000000000000007E-2</v>
      </c>
    </row>
    <row r="18" spans="1:6" ht="13.6" x14ac:dyDescent="0.25">
      <c r="A18" s="176"/>
      <c r="B18" s="176"/>
      <c r="C18" s="192"/>
      <c r="D18" s="189"/>
      <c r="E18" s="190" t="s">
        <v>625</v>
      </c>
    </row>
    <row r="19" spans="1:6" ht="13.6" x14ac:dyDescent="0.25">
      <c r="A19" s="176"/>
      <c r="B19" s="176"/>
      <c r="C19" s="192"/>
      <c r="D19" s="189"/>
      <c r="E19" s="190" t="s">
        <v>626</v>
      </c>
    </row>
    <row r="20" spans="1:6" ht="5.95" customHeight="1" x14ac:dyDescent="0.2">
      <c r="A20" s="176"/>
      <c r="B20" s="176"/>
      <c r="C20" s="189"/>
      <c r="D20" s="189"/>
      <c r="E20" s="190"/>
    </row>
    <row r="21" spans="1:6" x14ac:dyDescent="0.2">
      <c r="A21" s="176" t="s">
        <v>604</v>
      </c>
      <c r="B21" s="176">
        <v>807</v>
      </c>
      <c r="C21" s="189" t="s">
        <v>605</v>
      </c>
      <c r="D21" s="189" t="s">
        <v>627</v>
      </c>
      <c r="E21" s="190" t="s">
        <v>628</v>
      </c>
      <c r="F21" s="176">
        <v>4.97</v>
      </c>
    </row>
    <row r="22" spans="1:6" x14ac:dyDescent="0.2">
      <c r="A22" s="176"/>
      <c r="B22" s="176"/>
      <c r="C22" s="189"/>
      <c r="D22" s="189" t="s">
        <v>629</v>
      </c>
      <c r="E22" s="190" t="s">
        <v>630</v>
      </c>
    </row>
    <row r="23" spans="1:6" x14ac:dyDescent="0.2">
      <c r="A23" s="176"/>
      <c r="B23" s="176"/>
      <c r="C23" s="189"/>
      <c r="D23" s="189" t="s">
        <v>631</v>
      </c>
      <c r="E23" s="190" t="s">
        <v>632</v>
      </c>
    </row>
    <row r="24" spans="1:6" ht="7.15" customHeight="1" x14ac:dyDescent="0.2">
      <c r="A24" s="176"/>
      <c r="B24" s="176"/>
      <c r="C24" s="189"/>
      <c r="D24" s="189"/>
      <c r="E24" s="190"/>
    </row>
    <row r="25" spans="1:6" ht="13.6" x14ac:dyDescent="0.25">
      <c r="A25" s="176" t="s">
        <v>633</v>
      </c>
      <c r="B25" s="176">
        <v>276</v>
      </c>
      <c r="C25" s="192" t="s">
        <v>617</v>
      </c>
      <c r="D25" s="189" t="s">
        <v>623</v>
      </c>
      <c r="E25" s="190" t="s">
        <v>634</v>
      </c>
    </row>
    <row r="26" spans="1:6" ht="16.149999999999999" customHeight="1" x14ac:dyDescent="0.25">
      <c r="A26" s="176"/>
      <c r="B26" s="176"/>
      <c r="C26" s="192"/>
      <c r="D26" s="189"/>
      <c r="E26" s="190" t="s">
        <v>635</v>
      </c>
    </row>
    <row r="27" spans="1:6" ht="4.75" customHeight="1" x14ac:dyDescent="0.2">
      <c r="A27" s="176"/>
      <c r="B27" s="176"/>
      <c r="C27" s="189"/>
      <c r="D27" s="189"/>
      <c r="E27" s="190"/>
    </row>
    <row r="28" spans="1:6" ht="13.6" x14ac:dyDescent="0.25">
      <c r="A28" s="176" t="s">
        <v>633</v>
      </c>
      <c r="B28" s="176">
        <v>305</v>
      </c>
      <c r="C28" s="192" t="s">
        <v>617</v>
      </c>
      <c r="D28" s="189" t="s">
        <v>623</v>
      </c>
      <c r="E28" s="190" t="s">
        <v>636</v>
      </c>
      <c r="F28" s="176">
        <v>0.15</v>
      </c>
    </row>
    <row r="29" spans="1:6" ht="13.6" x14ac:dyDescent="0.25">
      <c r="A29" s="176"/>
      <c r="B29" s="176"/>
      <c r="C29" s="192"/>
      <c r="D29" s="189"/>
      <c r="E29" s="190" t="s">
        <v>637</v>
      </c>
    </row>
    <row r="30" spans="1:6" ht="5.95" customHeight="1" x14ac:dyDescent="0.25">
      <c r="A30" s="176"/>
      <c r="B30" s="176"/>
      <c r="C30" s="192"/>
      <c r="D30" s="189"/>
      <c r="E30" s="190"/>
    </row>
    <row r="31" spans="1:6" x14ac:dyDescent="0.2">
      <c r="A31" s="176" t="s">
        <v>638</v>
      </c>
      <c r="B31" s="176">
        <v>100.5</v>
      </c>
      <c r="C31" s="189" t="s">
        <v>605</v>
      </c>
      <c r="D31" s="189" t="s">
        <v>639</v>
      </c>
      <c r="E31" s="190" t="s">
        <v>640</v>
      </c>
      <c r="F31" s="176">
        <v>0.08</v>
      </c>
    </row>
    <row r="32" spans="1:6" x14ac:dyDescent="0.2">
      <c r="A32" s="176"/>
      <c r="B32" s="176"/>
      <c r="C32" s="189"/>
      <c r="D32" s="189" t="s">
        <v>641</v>
      </c>
      <c r="E32" s="190" t="s">
        <v>642</v>
      </c>
    </row>
    <row r="33" spans="1:6" x14ac:dyDescent="0.2">
      <c r="A33" s="176"/>
      <c r="B33" s="176"/>
      <c r="C33" s="189"/>
      <c r="D33" s="189" t="s">
        <v>643</v>
      </c>
      <c r="E33" s="190" t="s">
        <v>644</v>
      </c>
    </row>
    <row r="34" spans="1:6" x14ac:dyDescent="0.2">
      <c r="A34" s="176"/>
      <c r="B34" s="176"/>
      <c r="C34" s="189"/>
      <c r="D34" s="189" t="s">
        <v>645</v>
      </c>
      <c r="E34" s="190"/>
    </row>
    <row r="35" spans="1:6" ht="4.75" customHeight="1" x14ac:dyDescent="0.2">
      <c r="A35" s="176"/>
      <c r="B35" s="176"/>
      <c r="C35" s="189"/>
      <c r="D35" s="189"/>
      <c r="E35" s="190"/>
    </row>
    <row r="36" spans="1:6" ht="16.149999999999999" customHeight="1" x14ac:dyDescent="0.2">
      <c r="A36" s="176" t="s">
        <v>638</v>
      </c>
      <c r="B36" s="176">
        <v>131</v>
      </c>
      <c r="C36" s="189" t="s">
        <v>605</v>
      </c>
      <c r="D36" s="189" t="s">
        <v>623</v>
      </c>
      <c r="E36" s="190" t="s">
        <v>646</v>
      </c>
      <c r="F36" s="176">
        <v>0.09</v>
      </c>
    </row>
    <row r="37" spans="1:6" x14ac:dyDescent="0.2">
      <c r="A37" s="176"/>
      <c r="B37" s="176"/>
      <c r="C37" s="189"/>
      <c r="D37" s="189"/>
      <c r="E37" s="191" t="s">
        <v>647</v>
      </c>
    </row>
    <row r="38" spans="1:6" x14ac:dyDescent="0.2">
      <c r="A38" s="176"/>
      <c r="B38" s="176"/>
      <c r="C38" s="189"/>
      <c r="D38" s="189"/>
      <c r="E38" s="190" t="s">
        <v>648</v>
      </c>
    </row>
    <row r="39" spans="1:6" x14ac:dyDescent="0.2">
      <c r="A39" s="176"/>
      <c r="B39" s="176"/>
      <c r="C39" s="189"/>
      <c r="D39" s="189"/>
      <c r="E39" s="190" t="s">
        <v>649</v>
      </c>
    </row>
    <row r="40" spans="1:6" ht="7.15" customHeight="1" x14ac:dyDescent="0.2">
      <c r="A40" s="176"/>
      <c r="B40" s="176"/>
      <c r="C40" s="189"/>
      <c r="D40" s="189"/>
      <c r="E40" s="190"/>
    </row>
    <row r="41" spans="1:6" ht="14.45" customHeight="1" x14ac:dyDescent="0.2">
      <c r="A41" s="176" t="s">
        <v>650</v>
      </c>
      <c r="B41" s="176">
        <v>378</v>
      </c>
      <c r="C41" s="189" t="s">
        <v>605</v>
      </c>
      <c r="D41" s="189" t="s">
        <v>639</v>
      </c>
      <c r="E41" s="190" t="s">
        <v>651</v>
      </c>
      <c r="F41" s="176">
        <v>1.21</v>
      </c>
    </row>
    <row r="42" spans="1:6" x14ac:dyDescent="0.2">
      <c r="A42" s="176"/>
      <c r="B42" s="176"/>
      <c r="C42" s="189"/>
      <c r="D42" s="189" t="s">
        <v>652</v>
      </c>
      <c r="E42" s="190" t="s">
        <v>653</v>
      </c>
    </row>
    <row r="43" spans="1:6" x14ac:dyDescent="0.2">
      <c r="A43" s="176"/>
      <c r="B43" s="176"/>
      <c r="C43" s="189"/>
      <c r="D43" s="189" t="s">
        <v>654</v>
      </c>
      <c r="E43" s="190"/>
    </row>
    <row r="44" spans="1:6" ht="12.1" customHeight="1" x14ac:dyDescent="0.2">
      <c r="A44" s="176"/>
      <c r="B44" s="176"/>
      <c r="C44" s="189"/>
      <c r="D44" s="189" t="s">
        <v>655</v>
      </c>
      <c r="E44" s="190"/>
    </row>
    <row r="45" spans="1:6" ht="14.95" customHeight="1" x14ac:dyDescent="0.2">
      <c r="A45" s="176" t="s">
        <v>656</v>
      </c>
      <c r="B45" s="176">
        <v>118</v>
      </c>
      <c r="C45" s="189" t="s">
        <v>605</v>
      </c>
      <c r="D45" s="189" t="s">
        <v>657</v>
      </c>
      <c r="E45" s="190" t="s">
        <v>658</v>
      </c>
      <c r="F45" s="176">
        <v>0.13</v>
      </c>
    </row>
    <row r="46" spans="1:6" ht="14.95" customHeight="1" x14ac:dyDescent="0.2">
      <c r="A46" s="176"/>
      <c r="B46" s="176"/>
      <c r="C46" s="189"/>
      <c r="D46" s="189" t="s">
        <v>659</v>
      </c>
      <c r="E46" s="190" t="s">
        <v>660</v>
      </c>
    </row>
    <row r="47" spans="1:6" x14ac:dyDescent="0.2">
      <c r="A47" s="176"/>
      <c r="B47" s="176"/>
      <c r="C47" s="189"/>
      <c r="D47" s="189" t="s">
        <v>661</v>
      </c>
      <c r="E47" s="190" t="s">
        <v>662</v>
      </c>
    </row>
    <row r="48" spans="1:6" ht="6.65" customHeight="1" x14ac:dyDescent="0.2">
      <c r="A48" s="176"/>
      <c r="B48" s="176"/>
      <c r="C48" s="189"/>
      <c r="D48" s="189"/>
      <c r="E48" s="190"/>
    </row>
    <row r="49" spans="1:6" ht="13.6" x14ac:dyDescent="0.25">
      <c r="A49" s="176" t="s">
        <v>656</v>
      </c>
      <c r="B49" s="176">
        <v>566</v>
      </c>
      <c r="C49" s="192" t="s">
        <v>663</v>
      </c>
      <c r="D49" s="189" t="s">
        <v>623</v>
      </c>
      <c r="E49" s="190" t="s">
        <v>664</v>
      </c>
      <c r="F49" s="176">
        <v>0.12</v>
      </c>
    </row>
    <row r="50" spans="1:6" x14ac:dyDescent="0.2">
      <c r="A50" s="176"/>
      <c r="B50" s="176"/>
      <c r="C50" s="193" t="s">
        <v>665</v>
      </c>
      <c r="D50" s="189"/>
      <c r="E50" s="190" t="s">
        <v>666</v>
      </c>
    </row>
    <row r="51" spans="1:6" s="199" customFormat="1" ht="14.3" thickBot="1" x14ac:dyDescent="0.3">
      <c r="A51" s="194"/>
      <c r="B51" s="195"/>
      <c r="C51" s="196"/>
      <c r="D51" s="197"/>
      <c r="E51" s="198" t="s">
        <v>667</v>
      </c>
      <c r="F51" s="195"/>
    </row>
    <row r="52" spans="1:6" x14ac:dyDescent="0.2">
      <c r="A52" s="200"/>
      <c r="B52" s="200"/>
      <c r="C52" s="179"/>
      <c r="D52" s="179"/>
      <c r="E52" s="181"/>
    </row>
    <row r="53" spans="1:6" ht="13.6" x14ac:dyDescent="0.25">
      <c r="A53" s="176" t="s">
        <v>535</v>
      </c>
      <c r="B53" s="176">
        <v>195.5</v>
      </c>
      <c r="C53" s="189" t="s">
        <v>605</v>
      </c>
      <c r="D53" s="189" t="s">
        <v>668</v>
      </c>
      <c r="E53" s="190" t="s">
        <v>669</v>
      </c>
      <c r="F53" s="176">
        <v>3.83</v>
      </c>
    </row>
    <row r="54" spans="1:6" x14ac:dyDescent="0.2">
      <c r="A54" s="176"/>
      <c r="B54" s="176"/>
      <c r="C54" s="189"/>
      <c r="D54" s="189" t="s">
        <v>670</v>
      </c>
      <c r="E54" s="190" t="s">
        <v>671</v>
      </c>
    </row>
    <row r="55" spans="1:6" x14ac:dyDescent="0.2">
      <c r="A55" s="176"/>
      <c r="B55" s="176"/>
      <c r="C55" s="189"/>
      <c r="D55" s="189" t="s">
        <v>672</v>
      </c>
      <c r="E55" s="190" t="s">
        <v>673</v>
      </c>
    </row>
    <row r="56" spans="1:6" ht="4.25" customHeight="1" x14ac:dyDescent="0.2">
      <c r="A56" s="176"/>
      <c r="B56" s="176"/>
      <c r="C56" s="189"/>
      <c r="D56" s="189"/>
      <c r="E56" s="190"/>
    </row>
    <row r="57" spans="1:6" ht="13.25" customHeight="1" x14ac:dyDescent="0.25">
      <c r="A57" s="176" t="s">
        <v>535</v>
      </c>
      <c r="B57" s="176">
        <v>511</v>
      </c>
      <c r="C57" s="192" t="s">
        <v>663</v>
      </c>
      <c r="D57" s="189" t="s">
        <v>618</v>
      </c>
      <c r="E57" s="190" t="s">
        <v>674</v>
      </c>
      <c r="F57" s="176">
        <v>0.45</v>
      </c>
    </row>
    <row r="58" spans="1:6" x14ac:dyDescent="0.2">
      <c r="A58" s="176"/>
      <c r="B58" s="176"/>
      <c r="C58" s="193" t="s">
        <v>665</v>
      </c>
      <c r="D58" s="189" t="s">
        <v>675</v>
      </c>
      <c r="E58" s="190" t="s">
        <v>676</v>
      </c>
    </row>
    <row r="59" spans="1:6" ht="13.6" x14ac:dyDescent="0.25">
      <c r="A59" s="176"/>
      <c r="B59" s="176"/>
      <c r="C59" s="192"/>
      <c r="D59" s="189"/>
      <c r="E59" s="190" t="s">
        <v>677</v>
      </c>
    </row>
    <row r="60" spans="1:6" ht="6.65" customHeight="1" x14ac:dyDescent="0.2">
      <c r="A60" s="176"/>
      <c r="B60" s="176"/>
      <c r="C60" s="189"/>
      <c r="D60" s="189"/>
      <c r="E60" s="190"/>
    </row>
    <row r="61" spans="1:6" ht="13.6" x14ac:dyDescent="0.25">
      <c r="A61" s="176" t="s">
        <v>535</v>
      </c>
      <c r="B61" s="176">
        <v>535</v>
      </c>
      <c r="C61" s="192" t="s">
        <v>663</v>
      </c>
      <c r="D61" s="189" t="s">
        <v>606</v>
      </c>
      <c r="E61" s="190" t="s">
        <v>678</v>
      </c>
      <c r="F61" s="176">
        <v>2.83</v>
      </c>
    </row>
    <row r="62" spans="1:6" x14ac:dyDescent="0.2">
      <c r="A62" s="176"/>
      <c r="B62" s="176"/>
      <c r="C62" s="193" t="s">
        <v>665</v>
      </c>
      <c r="D62" s="189" t="s">
        <v>608</v>
      </c>
      <c r="E62" s="191" t="s">
        <v>679</v>
      </c>
    </row>
    <row r="63" spans="1:6" ht="13.25" customHeight="1" x14ac:dyDescent="0.25">
      <c r="A63" s="176"/>
      <c r="B63" s="176"/>
      <c r="C63" s="192"/>
      <c r="D63" s="189" t="s">
        <v>610</v>
      </c>
      <c r="E63" s="190" t="s">
        <v>680</v>
      </c>
    </row>
    <row r="64" spans="1:6" ht="5.45" customHeight="1" x14ac:dyDescent="0.2">
      <c r="A64" s="176"/>
      <c r="B64" s="176"/>
      <c r="C64" s="189"/>
      <c r="D64" s="189"/>
      <c r="E64" s="190"/>
    </row>
    <row r="65" spans="1:6" ht="13.6" x14ac:dyDescent="0.25">
      <c r="A65" s="176" t="s">
        <v>529</v>
      </c>
      <c r="B65" s="176">
        <v>375</v>
      </c>
      <c r="C65" s="192" t="s">
        <v>663</v>
      </c>
      <c r="D65" s="189" t="s">
        <v>668</v>
      </c>
      <c r="E65" s="190" t="s">
        <v>681</v>
      </c>
      <c r="F65" s="176">
        <v>10.44</v>
      </c>
    </row>
    <row r="66" spans="1:6" x14ac:dyDescent="0.2">
      <c r="A66" s="176"/>
      <c r="B66" s="176"/>
      <c r="C66" s="193" t="s">
        <v>665</v>
      </c>
      <c r="D66" s="189" t="s">
        <v>670</v>
      </c>
      <c r="E66" s="190" t="s">
        <v>682</v>
      </c>
    </row>
    <row r="67" spans="1:6" ht="13.6" x14ac:dyDescent="0.25">
      <c r="A67" s="176"/>
      <c r="B67" s="176"/>
      <c r="C67" s="192"/>
      <c r="D67" s="189" t="s">
        <v>672</v>
      </c>
      <c r="E67" s="190" t="s">
        <v>683</v>
      </c>
    </row>
    <row r="68" spans="1:6" ht="6.65" customHeight="1" x14ac:dyDescent="0.2">
      <c r="A68" s="176"/>
      <c r="B68" s="176"/>
      <c r="C68" s="189"/>
      <c r="D68" s="189"/>
      <c r="E68" s="190"/>
    </row>
    <row r="69" spans="1:6" ht="13.6" x14ac:dyDescent="0.25">
      <c r="A69" s="176" t="s">
        <v>529</v>
      </c>
      <c r="B69" s="176">
        <v>380</v>
      </c>
      <c r="C69" s="192" t="s">
        <v>663</v>
      </c>
      <c r="D69" s="189" t="s">
        <v>618</v>
      </c>
      <c r="E69" s="190" t="s">
        <v>684</v>
      </c>
      <c r="F69" s="176">
        <v>0.11</v>
      </c>
    </row>
    <row r="70" spans="1:6" x14ac:dyDescent="0.2">
      <c r="A70" s="176"/>
      <c r="B70" s="176"/>
      <c r="C70" s="193" t="s">
        <v>665</v>
      </c>
      <c r="D70" s="189" t="s">
        <v>620</v>
      </c>
      <c r="E70" s="190" t="s">
        <v>685</v>
      </c>
    </row>
    <row r="71" spans="1:6" ht="13.6" x14ac:dyDescent="0.25">
      <c r="A71" s="176"/>
      <c r="B71" s="176"/>
      <c r="C71" s="192"/>
      <c r="D71" s="189"/>
      <c r="E71" s="190" t="s">
        <v>686</v>
      </c>
    </row>
    <row r="72" spans="1:6" ht="5.45" customHeight="1" x14ac:dyDescent="0.2">
      <c r="A72" s="176"/>
      <c r="B72" s="176"/>
      <c r="C72" s="189"/>
      <c r="D72" s="189"/>
      <c r="E72" s="190"/>
    </row>
    <row r="73" spans="1:6" ht="13.6" x14ac:dyDescent="0.25">
      <c r="A73" s="176" t="s">
        <v>529</v>
      </c>
      <c r="B73" s="176">
        <v>382</v>
      </c>
      <c r="C73" s="192" t="s">
        <v>663</v>
      </c>
      <c r="D73" s="189" t="s">
        <v>623</v>
      </c>
      <c r="E73" s="190" t="s">
        <v>687</v>
      </c>
      <c r="F73" s="176">
        <v>0.04</v>
      </c>
    </row>
    <row r="74" spans="1:6" x14ac:dyDescent="0.2">
      <c r="A74" s="176"/>
      <c r="B74" s="176"/>
      <c r="C74" s="193" t="s">
        <v>665</v>
      </c>
      <c r="D74" s="189"/>
      <c r="E74" s="190" t="s">
        <v>688</v>
      </c>
    </row>
    <row r="75" spans="1:6" ht="4.75" customHeight="1" x14ac:dyDescent="0.2">
      <c r="A75" s="176"/>
      <c r="B75" s="176"/>
      <c r="C75" s="189"/>
      <c r="D75" s="189"/>
      <c r="E75" s="190"/>
    </row>
    <row r="76" spans="1:6" x14ac:dyDescent="0.2">
      <c r="A76" s="176" t="s">
        <v>534</v>
      </c>
      <c r="B76" s="176">
        <v>138.5</v>
      </c>
      <c r="C76" s="189" t="s">
        <v>605</v>
      </c>
      <c r="D76" s="189" t="s">
        <v>689</v>
      </c>
      <c r="E76" s="190" t="s">
        <v>690</v>
      </c>
      <c r="F76" s="176">
        <v>0.34</v>
      </c>
    </row>
    <row r="77" spans="1:6" x14ac:dyDescent="0.2">
      <c r="A77" s="176"/>
      <c r="B77" s="176"/>
      <c r="C77" s="189"/>
      <c r="D77" s="189" t="s">
        <v>670</v>
      </c>
      <c r="E77" s="190" t="s">
        <v>691</v>
      </c>
    </row>
    <row r="78" spans="1:6" x14ac:dyDescent="0.2">
      <c r="A78" s="176"/>
      <c r="B78" s="176"/>
      <c r="C78" s="189"/>
      <c r="D78" s="189" t="s">
        <v>672</v>
      </c>
      <c r="E78" s="190" t="s">
        <v>692</v>
      </c>
    </row>
    <row r="79" spans="1:6" ht="5.95" customHeight="1" x14ac:dyDescent="0.2">
      <c r="A79" s="176"/>
      <c r="B79" s="176"/>
      <c r="C79" s="189"/>
      <c r="E79" s="190"/>
    </row>
    <row r="80" spans="1:6" ht="13.6" x14ac:dyDescent="0.25">
      <c r="A80" s="176" t="s">
        <v>531</v>
      </c>
      <c r="B80" s="176">
        <v>282</v>
      </c>
      <c r="C80" s="189" t="s">
        <v>693</v>
      </c>
      <c r="D80" s="189" t="s">
        <v>612</v>
      </c>
      <c r="E80" s="190" t="s">
        <v>694</v>
      </c>
      <c r="F80" s="176">
        <v>0.16</v>
      </c>
    </row>
    <row r="81" spans="1:6" x14ac:dyDescent="0.2">
      <c r="A81" s="176"/>
      <c r="B81" s="176"/>
      <c r="C81" s="189" t="s">
        <v>665</v>
      </c>
      <c r="D81" s="189" t="s">
        <v>695</v>
      </c>
      <c r="E81" s="190" t="s">
        <v>696</v>
      </c>
    </row>
    <row r="82" spans="1:6" x14ac:dyDescent="0.2">
      <c r="A82" s="176"/>
      <c r="B82" s="176"/>
      <c r="C82" s="189"/>
      <c r="D82" s="189" t="s">
        <v>697</v>
      </c>
      <c r="E82" s="190" t="s">
        <v>698</v>
      </c>
    </row>
    <row r="83" spans="1:6" ht="5.95" customHeight="1" x14ac:dyDescent="0.2">
      <c r="A83" s="176"/>
      <c r="B83" s="176"/>
      <c r="C83" s="189"/>
      <c r="D83" s="189"/>
      <c r="E83" s="190"/>
    </row>
    <row r="84" spans="1:6" x14ac:dyDescent="0.2">
      <c r="A84" s="176" t="s">
        <v>532</v>
      </c>
      <c r="B84" s="176">
        <v>116</v>
      </c>
      <c r="C84" s="189" t="s">
        <v>605</v>
      </c>
      <c r="D84" s="189" t="s">
        <v>699</v>
      </c>
      <c r="E84" s="190" t="s">
        <v>700</v>
      </c>
      <c r="F84" s="176">
        <v>3.16</v>
      </c>
    </row>
    <row r="85" spans="1:6" x14ac:dyDescent="0.2">
      <c r="A85" s="176"/>
      <c r="B85" s="176"/>
      <c r="C85" s="189"/>
      <c r="D85" s="189" t="s">
        <v>701</v>
      </c>
      <c r="E85" s="190" t="s">
        <v>702</v>
      </c>
    </row>
    <row r="86" spans="1:6" ht="4.25" customHeight="1" x14ac:dyDescent="0.2">
      <c r="A86" s="176"/>
      <c r="B86" s="176"/>
      <c r="C86" s="189"/>
      <c r="D86" s="189"/>
      <c r="E86" s="190"/>
    </row>
    <row r="87" spans="1:6" x14ac:dyDescent="0.2">
      <c r="A87" s="176" t="s">
        <v>532</v>
      </c>
      <c r="B87" s="176">
        <v>586</v>
      </c>
      <c r="C87" s="189" t="s">
        <v>605</v>
      </c>
      <c r="D87" s="189" t="s">
        <v>703</v>
      </c>
      <c r="E87" s="190" t="s">
        <v>704</v>
      </c>
      <c r="F87" s="176">
        <v>0.28999999999999998</v>
      </c>
    </row>
    <row r="88" spans="1:6" x14ac:dyDescent="0.2">
      <c r="A88" s="176"/>
      <c r="B88" s="176"/>
      <c r="C88" s="189"/>
      <c r="D88" s="189" t="s">
        <v>705</v>
      </c>
      <c r="E88" s="191" t="s">
        <v>706</v>
      </c>
    </row>
    <row r="89" spans="1:6" x14ac:dyDescent="0.2">
      <c r="A89" s="176"/>
      <c r="B89" s="176"/>
      <c r="C89" s="189"/>
      <c r="D89" s="189" t="s">
        <v>707</v>
      </c>
      <c r="E89" s="190" t="s">
        <v>708</v>
      </c>
    </row>
    <row r="90" spans="1:6" x14ac:dyDescent="0.2">
      <c r="A90" s="176"/>
      <c r="B90" s="176"/>
      <c r="C90" s="189"/>
      <c r="D90" s="174" t="s">
        <v>709</v>
      </c>
      <c r="E90" s="190" t="s">
        <v>710</v>
      </c>
    </row>
    <row r="91" spans="1:6" ht="6.65" customHeight="1" x14ac:dyDescent="0.2">
      <c r="A91" s="176"/>
      <c r="B91" s="176"/>
      <c r="C91" s="189"/>
      <c r="D91" s="189"/>
      <c r="E91" s="190"/>
    </row>
    <row r="92" spans="1:6" ht="13.6" x14ac:dyDescent="0.25">
      <c r="A92" s="176" t="s">
        <v>533</v>
      </c>
      <c r="B92" s="176">
        <v>567</v>
      </c>
      <c r="C92" s="189" t="s">
        <v>693</v>
      </c>
      <c r="D92" s="189" t="s">
        <v>711</v>
      </c>
      <c r="E92" s="190" t="s">
        <v>712</v>
      </c>
      <c r="F92" s="176">
        <v>7.68</v>
      </c>
    </row>
    <row r="93" spans="1:6" x14ac:dyDescent="0.2">
      <c r="A93" s="176"/>
      <c r="B93" s="176"/>
      <c r="C93" s="189" t="s">
        <v>713</v>
      </c>
      <c r="D93" s="189" t="s">
        <v>631</v>
      </c>
      <c r="E93" s="190" t="s">
        <v>714</v>
      </c>
    </row>
    <row r="94" spans="1:6" ht="5.95" customHeight="1" x14ac:dyDescent="0.2">
      <c r="A94" s="176"/>
      <c r="B94" s="176"/>
      <c r="C94" s="189"/>
      <c r="D94" s="189"/>
      <c r="E94" s="190"/>
    </row>
    <row r="95" spans="1:6" x14ac:dyDescent="0.2">
      <c r="A95" s="201" t="s">
        <v>533</v>
      </c>
      <c r="B95" s="176">
        <v>593</v>
      </c>
      <c r="C95" s="189" t="s">
        <v>605</v>
      </c>
      <c r="D95" s="189" t="s">
        <v>627</v>
      </c>
      <c r="E95" s="190" t="s">
        <v>715</v>
      </c>
      <c r="F95" s="176">
        <v>5.7</v>
      </c>
    </row>
    <row r="96" spans="1:6" s="204" customFormat="1" ht="15.65" customHeight="1" thickBot="1" x14ac:dyDescent="0.25">
      <c r="A96" s="194"/>
      <c r="B96" s="195"/>
      <c r="C96" s="197"/>
      <c r="D96" s="202" t="s">
        <v>716</v>
      </c>
      <c r="E96" s="198" t="s">
        <v>717</v>
      </c>
      <c r="F96" s="203"/>
    </row>
    <row r="97" spans="1:6" s="204" customFormat="1" ht="13.6" thickBot="1" x14ac:dyDescent="0.25">
      <c r="A97" s="194"/>
      <c r="B97" s="195"/>
      <c r="C97" s="197"/>
      <c r="D97" s="197"/>
      <c r="E97" s="198"/>
      <c r="F97" s="203"/>
    </row>
  </sheetData>
  <pageMargins left="0.45" right="0.55000000000000004" top="0.74" bottom="0.7" header="0.44" footer="0.46"/>
  <pageSetup scale="70" orientation="landscape" horizontalDpi="4294967293" r:id="rId1"/>
  <headerFooter alignWithMargins="0">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6"/>
  <sheetViews>
    <sheetView topLeftCell="AH1" workbookViewId="0">
      <selection activeCell="AR18" sqref="AR18"/>
    </sheetView>
  </sheetViews>
  <sheetFormatPr defaultRowHeight="12.9" x14ac:dyDescent="0.2"/>
  <cols>
    <col min="10" max="10" width="13" style="168" customWidth="1"/>
    <col min="30" max="30" width="9" style="115"/>
    <col min="32" max="32" width="9" style="115"/>
    <col min="37" max="37" width="9" style="115"/>
    <col min="40" max="40" width="9" style="115"/>
    <col min="45" max="45" width="9" style="115"/>
    <col min="52" max="52" width="9" style="115"/>
  </cols>
  <sheetData>
    <row r="1" spans="1:54" ht="14.95" thickBot="1" x14ac:dyDescent="0.3">
      <c r="A1" s="170" t="s">
        <v>507</v>
      </c>
      <c r="B1" t="s">
        <v>41</v>
      </c>
      <c r="C1" t="s">
        <v>267</v>
      </c>
      <c r="D1" t="s">
        <v>268</v>
      </c>
      <c r="E1" t="s">
        <v>269</v>
      </c>
      <c r="F1" t="s">
        <v>270</v>
      </c>
      <c r="G1" s="113" t="s">
        <v>505</v>
      </c>
      <c r="H1" s="112" t="s">
        <v>506</v>
      </c>
      <c r="I1" s="112" t="s">
        <v>176</v>
      </c>
      <c r="J1" s="167" t="s">
        <v>177</v>
      </c>
      <c r="K1" s="112" t="s">
        <v>178</v>
      </c>
      <c r="L1" s="112" t="s">
        <v>6</v>
      </c>
      <c r="M1" s="112" t="s">
        <v>271</v>
      </c>
      <c r="N1" s="112" t="s">
        <v>272</v>
      </c>
      <c r="O1" s="112" t="s">
        <v>26</v>
      </c>
      <c r="P1" s="112" t="s">
        <v>273</v>
      </c>
      <c r="Q1" s="112" t="s">
        <v>274</v>
      </c>
      <c r="R1" s="112" t="s">
        <v>193</v>
      </c>
      <c r="S1" s="112" t="s">
        <v>275</v>
      </c>
      <c r="T1" s="112" t="s">
        <v>276</v>
      </c>
      <c r="U1" s="143" t="s">
        <v>421</v>
      </c>
      <c r="V1" s="123" t="s">
        <v>432</v>
      </c>
      <c r="W1" s="123" t="s">
        <v>491</v>
      </c>
      <c r="X1" s="123" t="s">
        <v>431</v>
      </c>
      <c r="Y1" s="143" t="s">
        <v>496</v>
      </c>
      <c r="Z1" s="117" t="s">
        <v>40</v>
      </c>
      <c r="AA1" s="144" t="s">
        <v>498</v>
      </c>
      <c r="AB1" s="116" t="s">
        <v>379</v>
      </c>
      <c r="AC1" s="116" t="s">
        <v>380</v>
      </c>
      <c r="AD1" s="149" t="s">
        <v>381</v>
      </c>
      <c r="AE1" s="144" t="s">
        <v>499</v>
      </c>
      <c r="AF1" s="149" t="s">
        <v>382</v>
      </c>
      <c r="AG1" s="116" t="s">
        <v>383</v>
      </c>
      <c r="AH1" s="116" t="s">
        <v>384</v>
      </c>
      <c r="AI1" s="116" t="s">
        <v>385</v>
      </c>
      <c r="AJ1" s="144" t="s">
        <v>500</v>
      </c>
      <c r="AK1" s="149" t="s">
        <v>386</v>
      </c>
      <c r="AL1" s="144" t="s">
        <v>501</v>
      </c>
      <c r="AM1" s="116" t="s">
        <v>387</v>
      </c>
      <c r="AN1" s="149" t="s">
        <v>388</v>
      </c>
      <c r="AO1" s="144" t="s">
        <v>502</v>
      </c>
      <c r="AP1" s="116" t="s">
        <v>389</v>
      </c>
      <c r="AQ1" s="116" t="s">
        <v>390</v>
      </c>
      <c r="AR1" s="116" t="s">
        <v>391</v>
      </c>
      <c r="AS1" s="149" t="s">
        <v>392</v>
      </c>
      <c r="AT1" s="116" t="s">
        <v>393</v>
      </c>
      <c r="AU1" s="116" t="s">
        <v>394</v>
      </c>
      <c r="AV1" s="144" t="s">
        <v>503</v>
      </c>
      <c r="AW1" s="116" t="s">
        <v>395</v>
      </c>
      <c r="AX1" s="116" t="s">
        <v>396</v>
      </c>
      <c r="AY1" s="116" t="s">
        <v>397</v>
      </c>
      <c r="AZ1" s="149" t="s">
        <v>239</v>
      </c>
      <c r="BA1" s="116" t="s">
        <v>398</v>
      </c>
      <c r="BB1" s="166" t="s">
        <v>489</v>
      </c>
    </row>
    <row r="2" spans="1:54" ht="13.6" thickTop="1" x14ac:dyDescent="0.2">
      <c r="A2">
        <v>82526</v>
      </c>
      <c r="B2" t="s">
        <v>442</v>
      </c>
      <c r="E2">
        <v>1.25</v>
      </c>
      <c r="F2" s="170" t="s">
        <v>495</v>
      </c>
      <c r="G2" s="114">
        <v>406553</v>
      </c>
      <c r="H2">
        <v>6922422</v>
      </c>
      <c r="J2" s="169">
        <v>38596</v>
      </c>
      <c r="K2" t="s">
        <v>451</v>
      </c>
      <c r="L2" t="s">
        <v>459</v>
      </c>
      <c r="N2" t="s">
        <v>439</v>
      </c>
      <c r="O2" t="s">
        <v>440</v>
      </c>
      <c r="P2" t="s">
        <v>441</v>
      </c>
      <c r="R2" s="170" t="s">
        <v>494</v>
      </c>
      <c r="T2" s="115"/>
      <c r="U2" s="118">
        <v>82526</v>
      </c>
      <c r="V2" s="118"/>
      <c r="W2" s="118"/>
      <c r="X2" s="118"/>
      <c r="Y2" s="122">
        <v>20</v>
      </c>
      <c r="Z2" s="119">
        <v>0.6</v>
      </c>
      <c r="AA2" s="120">
        <v>0.89999997615814209</v>
      </c>
      <c r="AB2" s="121">
        <v>45</v>
      </c>
      <c r="AC2" s="121">
        <v>50</v>
      </c>
      <c r="AD2" s="119">
        <v>2.5</v>
      </c>
      <c r="AE2" s="120">
        <v>0.42999997735023499</v>
      </c>
      <c r="AF2" s="119">
        <v>0.5</v>
      </c>
      <c r="AG2" s="121">
        <v>23</v>
      </c>
      <c r="AH2" s="121">
        <v>73</v>
      </c>
      <c r="AI2" s="121">
        <v>2993.1</v>
      </c>
      <c r="AJ2" s="120">
        <v>2.6699998378753662</v>
      </c>
      <c r="AK2" s="119">
        <v>5</v>
      </c>
      <c r="AL2" s="120">
        <v>0.34000000357627869</v>
      </c>
      <c r="AM2" s="121">
        <v>641</v>
      </c>
      <c r="AN2" s="119">
        <v>0.5</v>
      </c>
      <c r="AO2" s="120">
        <v>3.9999999105930328E-2</v>
      </c>
      <c r="AP2" s="121">
        <v>3</v>
      </c>
      <c r="AQ2" s="121">
        <v>1060</v>
      </c>
      <c r="AR2" s="121">
        <v>75</v>
      </c>
      <c r="AS2" s="119">
        <v>2.5</v>
      </c>
      <c r="AT2" s="121">
        <v>10</v>
      </c>
      <c r="AU2" s="121">
        <v>5</v>
      </c>
      <c r="AV2" s="120">
        <v>0.12999999523162842</v>
      </c>
      <c r="AW2" s="121">
        <v>5</v>
      </c>
      <c r="AX2" s="121">
        <v>50</v>
      </c>
      <c r="AY2" s="121">
        <v>5</v>
      </c>
      <c r="AZ2" s="119">
        <v>0.5</v>
      </c>
      <c r="BA2" s="121">
        <v>117</v>
      </c>
      <c r="BB2" t="s">
        <v>490</v>
      </c>
    </row>
    <row r="3" spans="1:54" x14ac:dyDescent="0.2">
      <c r="A3">
        <v>82527</v>
      </c>
      <c r="B3" t="s">
        <v>56</v>
      </c>
      <c r="F3" s="170" t="s">
        <v>495</v>
      </c>
      <c r="G3" s="114">
        <v>406556</v>
      </c>
      <c r="H3">
        <v>6922406</v>
      </c>
      <c r="J3" s="169">
        <v>38596</v>
      </c>
      <c r="K3" t="s">
        <v>451</v>
      </c>
      <c r="L3" t="s">
        <v>459</v>
      </c>
      <c r="N3" t="s">
        <v>439</v>
      </c>
      <c r="O3" t="s">
        <v>440</v>
      </c>
      <c r="P3" t="s">
        <v>441</v>
      </c>
      <c r="T3" s="115"/>
      <c r="U3" s="118">
        <v>82527</v>
      </c>
      <c r="V3" s="118"/>
      <c r="W3" s="118"/>
      <c r="X3" s="118">
        <v>1.07</v>
      </c>
      <c r="Y3" s="122">
        <v>105</v>
      </c>
      <c r="Z3" s="119">
        <v>2.2999999999999998</v>
      </c>
      <c r="AA3" s="120">
        <v>1.0299999713897705</v>
      </c>
      <c r="AB3" s="121">
        <v>45</v>
      </c>
      <c r="AC3" s="121">
        <v>55</v>
      </c>
      <c r="AD3" s="119">
        <v>2.5</v>
      </c>
      <c r="AE3" s="120">
        <v>0.48999997973442078</v>
      </c>
      <c r="AF3" s="119">
        <v>0.5</v>
      </c>
      <c r="AG3" s="121">
        <v>17</v>
      </c>
      <c r="AH3" s="121">
        <v>107</v>
      </c>
      <c r="AI3" s="121">
        <v>10000</v>
      </c>
      <c r="AJ3" s="120">
        <v>3.3899998664855957</v>
      </c>
      <c r="AK3" s="119">
        <v>5</v>
      </c>
      <c r="AL3" s="120">
        <v>0.45999997854232788</v>
      </c>
      <c r="AM3" s="121">
        <v>525</v>
      </c>
      <c r="AN3" s="119">
        <v>0.5</v>
      </c>
      <c r="AO3" s="120">
        <v>4.9999997019767761E-2</v>
      </c>
      <c r="AP3" s="121">
        <v>5</v>
      </c>
      <c r="AQ3" s="121">
        <v>1180</v>
      </c>
      <c r="AR3" s="121">
        <v>69</v>
      </c>
      <c r="AS3" s="119">
        <v>5</v>
      </c>
      <c r="AT3" s="121">
        <v>10</v>
      </c>
      <c r="AU3" s="121">
        <v>18</v>
      </c>
      <c r="AV3" s="120">
        <v>0.12999999523162842</v>
      </c>
      <c r="AW3" s="121">
        <v>5</v>
      </c>
      <c r="AX3" s="121">
        <v>76</v>
      </c>
      <c r="AY3" s="121">
        <v>5</v>
      </c>
      <c r="AZ3" s="119">
        <v>0.5</v>
      </c>
      <c r="BA3" s="121">
        <v>95</v>
      </c>
      <c r="BB3" t="s">
        <v>490</v>
      </c>
    </row>
    <row r="4" spans="1:54" x14ac:dyDescent="0.2">
      <c r="A4">
        <v>82528</v>
      </c>
      <c r="B4" t="s">
        <v>443</v>
      </c>
      <c r="F4" s="170" t="s">
        <v>495</v>
      </c>
      <c r="G4" s="114">
        <v>406548</v>
      </c>
      <c r="H4">
        <v>6922414</v>
      </c>
      <c r="J4" s="169">
        <v>38596</v>
      </c>
      <c r="K4" t="s">
        <v>451</v>
      </c>
      <c r="L4" t="s">
        <v>459</v>
      </c>
      <c r="N4" t="s">
        <v>439</v>
      </c>
      <c r="O4" t="s">
        <v>444</v>
      </c>
      <c r="T4" s="115"/>
      <c r="U4" s="118">
        <v>82528</v>
      </c>
      <c r="V4" s="118"/>
      <c r="W4" s="118"/>
      <c r="X4" s="118"/>
      <c r="Y4" s="122">
        <v>5</v>
      </c>
      <c r="Z4" s="119">
        <v>2.2000000000000002</v>
      </c>
      <c r="AA4" s="120">
        <v>0.79999995231628418</v>
      </c>
      <c r="AB4" s="121">
        <v>45</v>
      </c>
      <c r="AC4" s="121">
        <v>20</v>
      </c>
      <c r="AD4" s="119">
        <v>2.5</v>
      </c>
      <c r="AE4" s="120">
        <v>0.34999999403953552</v>
      </c>
      <c r="AF4" s="119">
        <v>0.5</v>
      </c>
      <c r="AG4" s="121">
        <v>19</v>
      </c>
      <c r="AH4" s="121">
        <v>106</v>
      </c>
      <c r="AI4" s="121">
        <v>4396</v>
      </c>
      <c r="AJ4" s="120">
        <v>2.0299999713897705</v>
      </c>
      <c r="AK4" s="119">
        <v>5</v>
      </c>
      <c r="AL4" s="120">
        <v>0.37999999523162842</v>
      </c>
      <c r="AM4" s="121">
        <v>702</v>
      </c>
      <c r="AN4" s="119">
        <v>0.5</v>
      </c>
      <c r="AO4" s="120">
        <v>3.9999999105930328E-2</v>
      </c>
      <c r="AP4" s="121">
        <v>4</v>
      </c>
      <c r="AQ4" s="121">
        <v>950</v>
      </c>
      <c r="AR4" s="121">
        <v>63</v>
      </c>
      <c r="AS4" s="119">
        <v>5</v>
      </c>
      <c r="AT4" s="121">
        <v>10</v>
      </c>
      <c r="AU4" s="121">
        <v>9</v>
      </c>
      <c r="AV4" s="120">
        <v>8.999999612569809E-2</v>
      </c>
      <c r="AW4" s="121">
        <v>5</v>
      </c>
      <c r="AX4" s="121">
        <v>38</v>
      </c>
      <c r="AY4" s="121">
        <v>5</v>
      </c>
      <c r="AZ4" s="119">
        <v>0.5</v>
      </c>
      <c r="BA4" s="121">
        <v>125</v>
      </c>
      <c r="BB4" t="s">
        <v>490</v>
      </c>
    </row>
    <row r="5" spans="1:54" ht="25.85" x14ac:dyDescent="0.2">
      <c r="A5">
        <v>82529</v>
      </c>
      <c r="B5" t="s">
        <v>56</v>
      </c>
      <c r="F5" s="170" t="s">
        <v>495</v>
      </c>
      <c r="G5" s="154">
        <v>405966</v>
      </c>
      <c r="H5" s="152">
        <v>6919445</v>
      </c>
      <c r="J5" s="169">
        <v>38596</v>
      </c>
      <c r="K5" t="s">
        <v>451</v>
      </c>
      <c r="L5" s="171" t="s">
        <v>508</v>
      </c>
      <c r="N5" t="s">
        <v>445</v>
      </c>
      <c r="O5" t="s">
        <v>446</v>
      </c>
      <c r="P5" t="s">
        <v>441</v>
      </c>
      <c r="T5" s="115"/>
      <c r="U5" s="118">
        <v>82529</v>
      </c>
      <c r="V5" s="118">
        <v>2.56</v>
      </c>
      <c r="W5" s="118"/>
      <c r="X5" s="118">
        <v>2.86</v>
      </c>
      <c r="Y5" s="122">
        <v>2560</v>
      </c>
      <c r="Z5" s="119">
        <v>13.5</v>
      </c>
      <c r="AA5" s="120">
        <v>1.8399999141693115</v>
      </c>
      <c r="AB5" s="121">
        <v>45</v>
      </c>
      <c r="AC5" s="121">
        <v>260</v>
      </c>
      <c r="AD5" s="119">
        <v>2.5</v>
      </c>
      <c r="AE5" s="120">
        <v>0.43999999761581421</v>
      </c>
      <c r="AF5" s="119">
        <v>0.5</v>
      </c>
      <c r="AG5" s="121">
        <v>49</v>
      </c>
      <c r="AH5" s="121">
        <v>38</v>
      </c>
      <c r="AI5" s="121">
        <v>10000</v>
      </c>
      <c r="AJ5" s="120">
        <v>6.6599998474121094</v>
      </c>
      <c r="AK5" s="119">
        <v>5</v>
      </c>
      <c r="AL5" s="120">
        <v>0.81000000238418579</v>
      </c>
      <c r="AM5" s="121">
        <v>1937</v>
      </c>
      <c r="AN5" s="119">
        <v>72</v>
      </c>
      <c r="AO5" s="120">
        <v>3.9999999105930328E-2</v>
      </c>
      <c r="AP5" s="121">
        <v>5</v>
      </c>
      <c r="AQ5" s="121">
        <v>2120</v>
      </c>
      <c r="AR5" s="121">
        <v>93</v>
      </c>
      <c r="AS5" s="119">
        <v>2.5</v>
      </c>
      <c r="AT5" s="121">
        <v>10</v>
      </c>
      <c r="AU5" s="121">
        <v>3</v>
      </c>
      <c r="AV5" s="120">
        <v>0.2199999988079071</v>
      </c>
      <c r="AW5" s="121">
        <v>5</v>
      </c>
      <c r="AX5" s="121">
        <v>127</v>
      </c>
      <c r="AY5" s="121">
        <v>5</v>
      </c>
      <c r="AZ5" s="119">
        <v>10</v>
      </c>
      <c r="BA5" s="121">
        <v>304</v>
      </c>
      <c r="BB5" t="s">
        <v>490</v>
      </c>
    </row>
    <row r="6" spans="1:54" ht="25.85" x14ac:dyDescent="0.2">
      <c r="A6">
        <v>82530</v>
      </c>
      <c r="B6" t="s">
        <v>56</v>
      </c>
      <c r="F6" s="170" t="s">
        <v>495</v>
      </c>
      <c r="G6" s="114">
        <v>406127</v>
      </c>
      <c r="H6">
        <v>6919311</v>
      </c>
      <c r="J6" s="169">
        <v>38596</v>
      </c>
      <c r="K6" t="s">
        <v>451</v>
      </c>
      <c r="L6" s="171" t="s">
        <v>509</v>
      </c>
      <c r="N6" t="s">
        <v>447</v>
      </c>
      <c r="O6" t="s">
        <v>448</v>
      </c>
      <c r="R6" t="s">
        <v>492</v>
      </c>
      <c r="T6" s="115"/>
      <c r="U6" s="118">
        <v>82530</v>
      </c>
      <c r="V6" s="118">
        <v>1.07</v>
      </c>
      <c r="W6" s="118">
        <v>444</v>
      </c>
      <c r="X6" s="118">
        <v>2.78</v>
      </c>
      <c r="Y6" s="122">
        <v>1070</v>
      </c>
      <c r="Z6" s="119">
        <v>444</v>
      </c>
      <c r="AA6" s="120">
        <v>2.0399999618530273</v>
      </c>
      <c r="AB6" s="121">
        <v>120</v>
      </c>
      <c r="AC6" s="121">
        <v>995</v>
      </c>
      <c r="AD6" s="119">
        <v>2.5</v>
      </c>
      <c r="AE6" s="120">
        <v>0.56999999284744263</v>
      </c>
      <c r="AF6" s="119">
        <v>0.5</v>
      </c>
      <c r="AG6" s="121">
        <v>40</v>
      </c>
      <c r="AH6" s="121">
        <v>41</v>
      </c>
      <c r="AI6" s="121">
        <v>10000</v>
      </c>
      <c r="AJ6" s="120">
        <v>8.5199995040893555</v>
      </c>
      <c r="AK6" s="119">
        <v>5</v>
      </c>
      <c r="AL6" s="120">
        <v>0.93000000715255737</v>
      </c>
      <c r="AM6" s="121">
        <v>1554</v>
      </c>
      <c r="AN6" s="119">
        <v>87</v>
      </c>
      <c r="AO6" s="120">
        <v>2.9999999329447746E-2</v>
      </c>
      <c r="AP6" s="121">
        <v>7</v>
      </c>
      <c r="AQ6" s="121">
        <v>2280</v>
      </c>
      <c r="AR6" s="121">
        <v>591</v>
      </c>
      <c r="AS6" s="119">
        <v>15</v>
      </c>
      <c r="AT6" s="121">
        <v>10</v>
      </c>
      <c r="AU6" s="121">
        <v>26</v>
      </c>
      <c r="AV6" s="120">
        <v>0.18999999761581421</v>
      </c>
      <c r="AW6" s="121">
        <v>5</v>
      </c>
      <c r="AX6" s="121">
        <v>154</v>
      </c>
      <c r="AY6" s="121">
        <v>5</v>
      </c>
      <c r="AZ6" s="119">
        <v>3</v>
      </c>
      <c r="BA6" s="121">
        <v>392</v>
      </c>
      <c r="BB6" t="s">
        <v>490</v>
      </c>
    </row>
    <row r="7" spans="1:54" x14ac:dyDescent="0.2">
      <c r="A7">
        <v>82531</v>
      </c>
      <c r="B7" t="s">
        <v>443</v>
      </c>
      <c r="F7" s="170" t="s">
        <v>495</v>
      </c>
      <c r="G7" s="114">
        <v>404346</v>
      </c>
      <c r="H7">
        <v>6921903</v>
      </c>
      <c r="J7" s="169">
        <v>38596</v>
      </c>
      <c r="K7" t="s">
        <v>451</v>
      </c>
      <c r="L7" t="s">
        <v>456</v>
      </c>
      <c r="N7" t="s">
        <v>439</v>
      </c>
      <c r="O7" t="s">
        <v>450</v>
      </c>
      <c r="P7" t="s">
        <v>441</v>
      </c>
      <c r="R7" t="s">
        <v>449</v>
      </c>
      <c r="T7" s="115"/>
      <c r="U7" s="118">
        <v>82531</v>
      </c>
      <c r="V7" s="118"/>
      <c r="W7" s="118"/>
      <c r="X7" s="118"/>
      <c r="Y7" s="122">
        <v>95</v>
      </c>
      <c r="Z7" s="119">
        <v>1.3</v>
      </c>
      <c r="AA7" s="120">
        <v>1.4199999570846558</v>
      </c>
      <c r="AB7" s="121">
        <v>45</v>
      </c>
      <c r="AC7" s="121">
        <v>295</v>
      </c>
      <c r="AD7" s="119">
        <v>2.5</v>
      </c>
      <c r="AE7" s="120">
        <v>0.61000001430511475</v>
      </c>
      <c r="AF7" s="119">
        <v>0.5</v>
      </c>
      <c r="AG7" s="121">
        <v>14</v>
      </c>
      <c r="AH7" s="121">
        <v>93</v>
      </c>
      <c r="AI7" s="121">
        <v>2469.5</v>
      </c>
      <c r="AJ7" s="120">
        <v>3.1099998950958252</v>
      </c>
      <c r="AK7" s="119">
        <v>20</v>
      </c>
      <c r="AL7" s="120">
        <v>0.79999995231628418</v>
      </c>
      <c r="AM7" s="121">
        <v>543</v>
      </c>
      <c r="AN7" s="119">
        <v>3</v>
      </c>
      <c r="AO7" s="120">
        <v>4.9999997019767761E-2</v>
      </c>
      <c r="AP7" s="121">
        <v>6</v>
      </c>
      <c r="AQ7" s="121">
        <v>1610</v>
      </c>
      <c r="AR7" s="121">
        <v>126</v>
      </c>
      <c r="AS7" s="119">
        <v>15</v>
      </c>
      <c r="AT7" s="121">
        <v>10</v>
      </c>
      <c r="AU7" s="121">
        <v>18</v>
      </c>
      <c r="AV7" s="120">
        <v>9.9999994039535522E-2</v>
      </c>
      <c r="AW7" s="121">
        <v>5</v>
      </c>
      <c r="AX7" s="121">
        <v>75</v>
      </c>
      <c r="AY7" s="121">
        <v>5</v>
      </c>
      <c r="AZ7" s="119">
        <v>7</v>
      </c>
      <c r="BA7" s="121">
        <v>121</v>
      </c>
      <c r="BB7" t="s">
        <v>490</v>
      </c>
    </row>
    <row r="8" spans="1:54" x14ac:dyDescent="0.2">
      <c r="A8">
        <v>82532</v>
      </c>
      <c r="B8" t="s">
        <v>56</v>
      </c>
      <c r="F8" s="170" t="s">
        <v>495</v>
      </c>
      <c r="G8" s="114">
        <v>404414</v>
      </c>
      <c r="H8">
        <v>6921866</v>
      </c>
      <c r="J8" s="169">
        <v>38596</v>
      </c>
      <c r="K8" t="s">
        <v>451</v>
      </c>
      <c r="L8" t="s">
        <v>456</v>
      </c>
      <c r="N8" t="s">
        <v>439</v>
      </c>
      <c r="O8" t="s">
        <v>452</v>
      </c>
      <c r="T8" s="115"/>
      <c r="U8" s="118">
        <v>82532</v>
      </c>
      <c r="V8" s="118"/>
      <c r="W8" s="118"/>
      <c r="X8" s="118"/>
      <c r="Y8" s="122">
        <v>270</v>
      </c>
      <c r="Z8" s="119">
        <v>3.3</v>
      </c>
      <c r="AA8" s="120">
        <v>1.1799999475479126</v>
      </c>
      <c r="AB8" s="121">
        <v>45</v>
      </c>
      <c r="AC8" s="121">
        <v>160</v>
      </c>
      <c r="AD8" s="119">
        <v>2.5</v>
      </c>
      <c r="AE8" s="120">
        <v>0.34999999403953552</v>
      </c>
      <c r="AF8" s="119">
        <v>0.5</v>
      </c>
      <c r="AG8" s="121">
        <v>13</v>
      </c>
      <c r="AH8" s="121">
        <v>88</v>
      </c>
      <c r="AI8" s="121">
        <v>5606</v>
      </c>
      <c r="AJ8" s="120">
        <v>3.119999885559082</v>
      </c>
      <c r="AK8" s="119">
        <v>5</v>
      </c>
      <c r="AL8" s="120">
        <v>0.56999999284744263</v>
      </c>
      <c r="AM8" s="121">
        <v>658</v>
      </c>
      <c r="AN8" s="119">
        <v>0.5</v>
      </c>
      <c r="AO8" s="120">
        <v>4.9999997019767761E-2</v>
      </c>
      <c r="AP8" s="121">
        <v>4</v>
      </c>
      <c r="AQ8" s="121">
        <v>1620</v>
      </c>
      <c r="AR8" s="121">
        <v>96</v>
      </c>
      <c r="AS8" s="119">
        <v>2.5</v>
      </c>
      <c r="AT8" s="121">
        <v>10</v>
      </c>
      <c r="AU8" s="121">
        <v>6</v>
      </c>
      <c r="AV8" s="120">
        <v>0.17000000178813934</v>
      </c>
      <c r="AW8" s="121">
        <v>5</v>
      </c>
      <c r="AX8" s="121">
        <v>80</v>
      </c>
      <c r="AY8" s="121">
        <v>5</v>
      </c>
      <c r="AZ8" s="119">
        <v>2</v>
      </c>
      <c r="BA8" s="121">
        <v>141</v>
      </c>
      <c r="BB8" t="s">
        <v>490</v>
      </c>
    </row>
    <row r="9" spans="1:54" x14ac:dyDescent="0.2">
      <c r="A9">
        <v>82533</v>
      </c>
      <c r="B9" t="s">
        <v>56</v>
      </c>
      <c r="F9" s="170" t="s">
        <v>495</v>
      </c>
      <c r="G9" s="114">
        <v>404462</v>
      </c>
      <c r="H9">
        <v>6921802</v>
      </c>
      <c r="J9" s="169">
        <v>38596</v>
      </c>
      <c r="K9" t="s">
        <v>451</v>
      </c>
      <c r="L9" t="s">
        <v>458</v>
      </c>
      <c r="N9" t="s">
        <v>439</v>
      </c>
      <c r="O9" t="s">
        <v>453</v>
      </c>
      <c r="T9" s="115"/>
      <c r="U9" s="118">
        <v>82533</v>
      </c>
      <c r="V9" s="118"/>
      <c r="W9" s="118"/>
      <c r="X9" s="118"/>
      <c r="Y9" s="122">
        <v>85</v>
      </c>
      <c r="Z9" s="119">
        <v>0.8</v>
      </c>
      <c r="AA9" s="120">
        <v>1.6499999761581421</v>
      </c>
      <c r="AB9" s="121">
        <v>50</v>
      </c>
      <c r="AC9" s="121">
        <v>275</v>
      </c>
      <c r="AD9" s="119">
        <v>2.5</v>
      </c>
      <c r="AE9" s="120">
        <v>0.50999999046325684</v>
      </c>
      <c r="AF9" s="119">
        <v>0.5</v>
      </c>
      <c r="AG9" s="121">
        <v>17</v>
      </c>
      <c r="AH9" s="121">
        <v>89</v>
      </c>
      <c r="AI9" s="121">
        <v>4040.3</v>
      </c>
      <c r="AJ9" s="120">
        <v>3.3499999046325684</v>
      </c>
      <c r="AK9" s="119">
        <v>10</v>
      </c>
      <c r="AL9" s="120">
        <v>0.93999999761581421</v>
      </c>
      <c r="AM9" s="121">
        <v>561</v>
      </c>
      <c r="AN9" s="119">
        <v>0.5</v>
      </c>
      <c r="AO9" s="120">
        <v>4.9999997019767761E-2</v>
      </c>
      <c r="AP9" s="121">
        <v>5</v>
      </c>
      <c r="AQ9" s="121">
        <v>1960</v>
      </c>
      <c r="AR9" s="121">
        <v>135</v>
      </c>
      <c r="AS9" s="119">
        <v>15</v>
      </c>
      <c r="AT9" s="121">
        <v>10</v>
      </c>
      <c r="AU9" s="121">
        <v>15</v>
      </c>
      <c r="AV9" s="120">
        <v>0.20999999344348907</v>
      </c>
      <c r="AW9" s="121">
        <v>5</v>
      </c>
      <c r="AX9" s="121">
        <v>105</v>
      </c>
      <c r="AY9" s="121">
        <v>5</v>
      </c>
      <c r="AZ9" s="119">
        <v>3</v>
      </c>
      <c r="BA9" s="121">
        <v>154</v>
      </c>
      <c r="BB9" t="s">
        <v>490</v>
      </c>
    </row>
    <row r="10" spans="1:54" x14ac:dyDescent="0.2">
      <c r="A10">
        <v>82534</v>
      </c>
      <c r="B10" t="s">
        <v>454</v>
      </c>
      <c r="E10">
        <v>0.15</v>
      </c>
      <c r="F10" s="170" t="s">
        <v>495</v>
      </c>
      <c r="G10" s="114">
        <v>404596</v>
      </c>
      <c r="H10">
        <v>6921688</v>
      </c>
      <c r="J10" s="169">
        <v>38596</v>
      </c>
      <c r="K10" t="s">
        <v>451</v>
      </c>
      <c r="L10" t="s">
        <v>457</v>
      </c>
      <c r="N10" t="s">
        <v>439</v>
      </c>
      <c r="O10" t="s">
        <v>455</v>
      </c>
      <c r="T10" s="115"/>
      <c r="U10" s="118">
        <v>82534</v>
      </c>
      <c r="V10" s="118"/>
      <c r="W10" s="118"/>
      <c r="X10" s="118"/>
      <c r="Y10" s="122">
        <v>55</v>
      </c>
      <c r="Z10" s="119">
        <v>4</v>
      </c>
      <c r="AA10" s="120">
        <v>1.9399999380111694</v>
      </c>
      <c r="AB10" s="121">
        <v>40</v>
      </c>
      <c r="AC10" s="121">
        <v>460</v>
      </c>
      <c r="AD10" s="119">
        <v>2.5</v>
      </c>
      <c r="AE10" s="120">
        <v>0.51999998092651367</v>
      </c>
      <c r="AF10" s="119">
        <v>1</v>
      </c>
      <c r="AG10" s="121">
        <v>67</v>
      </c>
      <c r="AH10" s="121">
        <v>93</v>
      </c>
      <c r="AI10" s="121">
        <v>2246.1999999999998</v>
      </c>
      <c r="AJ10" s="120">
        <v>5.6700000762939453</v>
      </c>
      <c r="AK10" s="119">
        <v>5</v>
      </c>
      <c r="AL10" s="120">
        <v>0.97999995946884155</v>
      </c>
      <c r="AM10" s="121">
        <v>1516</v>
      </c>
      <c r="AN10" s="119">
        <v>0.5</v>
      </c>
      <c r="AO10" s="120">
        <v>7.9999998211860657E-2</v>
      </c>
      <c r="AP10" s="121">
        <v>13</v>
      </c>
      <c r="AQ10" s="121">
        <v>2120</v>
      </c>
      <c r="AR10" s="121">
        <v>156</v>
      </c>
      <c r="AS10" s="119">
        <v>20</v>
      </c>
      <c r="AT10" s="121">
        <v>10</v>
      </c>
      <c r="AU10" s="121">
        <v>16</v>
      </c>
      <c r="AV10" s="120">
        <v>0.2800000011920929</v>
      </c>
      <c r="AW10" s="121">
        <v>5</v>
      </c>
      <c r="AX10" s="121">
        <v>128</v>
      </c>
      <c r="AY10" s="121">
        <v>5</v>
      </c>
      <c r="AZ10" s="119">
        <v>1</v>
      </c>
      <c r="BA10" s="121">
        <v>239</v>
      </c>
      <c r="BB10" t="s">
        <v>490</v>
      </c>
    </row>
    <row r="11" spans="1:54" x14ac:dyDescent="0.2">
      <c r="G11" s="114"/>
      <c r="T11" s="115"/>
    </row>
    <row r="12" spans="1:54" x14ac:dyDescent="0.2">
      <c r="G12" s="114"/>
      <c r="T12" s="115"/>
    </row>
    <row r="13" spans="1:54" x14ac:dyDescent="0.2">
      <c r="G13" s="114"/>
      <c r="T13" s="115"/>
    </row>
    <row r="14" spans="1:54" x14ac:dyDescent="0.2">
      <c r="G14" s="114"/>
      <c r="T14" s="115"/>
    </row>
    <row r="15" spans="1:54" x14ac:dyDescent="0.2">
      <c r="G15" s="114"/>
      <c r="T15" s="115"/>
    </row>
    <row r="16" spans="1:54" x14ac:dyDescent="0.2">
      <c r="G16" s="114"/>
      <c r="T16" s="115"/>
    </row>
  </sheetData>
  <pageMargins left="0.7" right="0.7" top="0.75" bottom="0.75" header="0.3" footer="0.3"/>
  <pageSetup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topLeftCell="E1" zoomScaleNormal="100" workbookViewId="0">
      <selection activeCell="O18" sqref="O18"/>
    </sheetView>
  </sheetViews>
  <sheetFormatPr defaultRowHeight="12.9" x14ac:dyDescent="0.2"/>
  <cols>
    <col min="3" max="3" width="14.75" style="114" customWidth="1"/>
    <col min="4" max="4" width="16.75" style="114" customWidth="1"/>
    <col min="14" max="14" width="9" style="115"/>
    <col min="16" max="16" width="9" style="115"/>
    <col min="24" max="24" width="9" style="115"/>
    <col min="29" max="29" width="9" style="115"/>
    <col min="36" max="36" width="9" style="115"/>
    <col min="38" max="38" width="13.625" customWidth="1"/>
  </cols>
  <sheetData>
    <row r="1" spans="1:38" ht="14.95" thickBot="1" x14ac:dyDescent="0.3">
      <c r="A1" s="112" t="s">
        <v>504</v>
      </c>
      <c r="B1" s="112" t="s">
        <v>493</v>
      </c>
      <c r="C1" s="113" t="s">
        <v>505</v>
      </c>
      <c r="D1" s="113" t="s">
        <v>506</v>
      </c>
      <c r="E1" s="112" t="s">
        <v>176</v>
      </c>
      <c r="F1" s="112" t="s">
        <v>177</v>
      </c>
      <c r="G1" s="112" t="s">
        <v>178</v>
      </c>
      <c r="H1" s="143" t="s">
        <v>421</v>
      </c>
      <c r="I1" s="143" t="s">
        <v>496</v>
      </c>
      <c r="J1" s="156" t="s">
        <v>497</v>
      </c>
      <c r="K1" s="144" t="s">
        <v>498</v>
      </c>
      <c r="L1" s="116" t="s">
        <v>379</v>
      </c>
      <c r="M1" s="116" t="s">
        <v>380</v>
      </c>
      <c r="N1" s="149" t="s">
        <v>381</v>
      </c>
      <c r="O1" s="144" t="s">
        <v>499</v>
      </c>
      <c r="P1" s="149" t="s">
        <v>382</v>
      </c>
      <c r="Q1" s="116" t="s">
        <v>383</v>
      </c>
      <c r="R1" s="116" t="s">
        <v>384</v>
      </c>
      <c r="S1" s="116" t="s">
        <v>385</v>
      </c>
      <c r="T1" s="144" t="s">
        <v>500</v>
      </c>
      <c r="U1" s="116" t="s">
        <v>386</v>
      </c>
      <c r="V1" s="144" t="s">
        <v>501</v>
      </c>
      <c r="W1" s="116" t="s">
        <v>387</v>
      </c>
      <c r="X1" s="149" t="s">
        <v>388</v>
      </c>
      <c r="Y1" s="144" t="s">
        <v>502</v>
      </c>
      <c r="Z1" s="116" t="s">
        <v>389</v>
      </c>
      <c r="AA1" s="116" t="s">
        <v>390</v>
      </c>
      <c r="AB1" s="116" t="s">
        <v>391</v>
      </c>
      <c r="AC1" s="149" t="s">
        <v>392</v>
      </c>
      <c r="AD1" s="116" t="s">
        <v>393</v>
      </c>
      <c r="AE1" s="116" t="s">
        <v>394</v>
      </c>
      <c r="AF1" s="144" t="s">
        <v>503</v>
      </c>
      <c r="AG1" s="116" t="s">
        <v>395</v>
      </c>
      <c r="AH1" s="116" t="s">
        <v>396</v>
      </c>
      <c r="AI1" s="116" t="s">
        <v>397</v>
      </c>
      <c r="AJ1" s="149" t="s">
        <v>239</v>
      </c>
      <c r="AK1" s="116" t="s">
        <v>398</v>
      </c>
      <c r="AL1" s="166" t="s">
        <v>489</v>
      </c>
    </row>
    <row r="2" spans="1:38" ht="14.95" thickTop="1" x14ac:dyDescent="0.25">
      <c r="A2" s="118" t="s">
        <v>460</v>
      </c>
      <c r="B2" t="s">
        <v>109</v>
      </c>
      <c r="C2" s="172">
        <v>404086.85628100001</v>
      </c>
      <c r="D2" s="172">
        <v>6922593.2770699998</v>
      </c>
      <c r="F2" s="169">
        <v>38596</v>
      </c>
      <c r="H2" s="118" t="s">
        <v>460</v>
      </c>
      <c r="I2" s="122">
        <v>20</v>
      </c>
      <c r="J2" s="119">
        <v>0.1</v>
      </c>
      <c r="K2" s="120">
        <v>2</v>
      </c>
      <c r="L2" s="121">
        <v>35</v>
      </c>
      <c r="M2" s="121">
        <v>405</v>
      </c>
      <c r="N2" s="119">
        <v>2.5</v>
      </c>
      <c r="O2" s="120">
        <v>0.8399999737739563</v>
      </c>
      <c r="P2" s="119">
        <v>0.5</v>
      </c>
      <c r="Q2" s="121">
        <v>12</v>
      </c>
      <c r="R2" s="121">
        <v>21</v>
      </c>
      <c r="S2" s="121">
        <v>50</v>
      </c>
      <c r="T2" s="120">
        <v>2.7699999809265137</v>
      </c>
      <c r="U2" s="121">
        <v>10</v>
      </c>
      <c r="V2" s="120">
        <v>0.43999999761581421</v>
      </c>
      <c r="W2" s="121">
        <v>921</v>
      </c>
      <c r="X2" s="119">
        <v>0.5</v>
      </c>
      <c r="Y2" s="120">
        <v>2.9999999329447746E-2</v>
      </c>
      <c r="Z2" s="121">
        <v>13</v>
      </c>
      <c r="AA2" s="121">
        <v>400</v>
      </c>
      <c r="AB2" s="121">
        <v>104</v>
      </c>
      <c r="AC2" s="119">
        <v>10</v>
      </c>
      <c r="AD2" s="121">
        <v>10</v>
      </c>
      <c r="AE2" s="121">
        <v>45</v>
      </c>
      <c r="AF2" s="120">
        <v>4.9999997019767761E-2</v>
      </c>
      <c r="AG2" s="121">
        <v>5</v>
      </c>
      <c r="AH2" s="121">
        <v>61</v>
      </c>
      <c r="AI2" s="121">
        <v>5</v>
      </c>
      <c r="AJ2" s="119">
        <v>41</v>
      </c>
      <c r="AK2" s="121">
        <v>79</v>
      </c>
      <c r="AL2" t="s">
        <v>488</v>
      </c>
    </row>
    <row r="3" spans="1:38" ht="14.3" x14ac:dyDescent="0.25">
      <c r="A3" s="118" t="s">
        <v>461</v>
      </c>
      <c r="B3" t="s">
        <v>109</v>
      </c>
      <c r="C3" s="172">
        <v>404065.29019999999</v>
      </c>
      <c r="D3" s="172">
        <v>6922638.8054600004</v>
      </c>
      <c r="F3" s="169">
        <v>38596</v>
      </c>
      <c r="H3" s="118" t="s">
        <v>461</v>
      </c>
      <c r="I3" s="122">
        <v>10</v>
      </c>
      <c r="J3" s="119">
        <v>0.1</v>
      </c>
      <c r="K3" s="120">
        <v>2.6399998664855957</v>
      </c>
      <c r="L3" s="121">
        <v>40</v>
      </c>
      <c r="M3" s="121">
        <v>190</v>
      </c>
      <c r="N3" s="119">
        <v>10</v>
      </c>
      <c r="O3" s="120">
        <v>0.2800000011920929</v>
      </c>
      <c r="P3" s="119">
        <v>0.5</v>
      </c>
      <c r="Q3" s="121">
        <v>13</v>
      </c>
      <c r="R3" s="121">
        <v>29</v>
      </c>
      <c r="S3" s="121">
        <v>22</v>
      </c>
      <c r="T3" s="120">
        <v>3.7699999809265137</v>
      </c>
      <c r="U3" s="121">
        <v>5</v>
      </c>
      <c r="V3" s="120">
        <v>0.59999996423721313</v>
      </c>
      <c r="W3" s="121">
        <v>307</v>
      </c>
      <c r="X3" s="119">
        <v>0.5</v>
      </c>
      <c r="Y3" s="120">
        <v>9.9999997764825821E-3</v>
      </c>
      <c r="Z3" s="121">
        <v>19</v>
      </c>
      <c r="AA3" s="121">
        <v>1410</v>
      </c>
      <c r="AB3" s="121">
        <v>120</v>
      </c>
      <c r="AC3" s="119">
        <v>5</v>
      </c>
      <c r="AD3" s="121">
        <v>10</v>
      </c>
      <c r="AE3" s="121">
        <v>20</v>
      </c>
      <c r="AF3" s="120">
        <v>7.9999998211860657E-2</v>
      </c>
      <c r="AG3" s="121">
        <v>5</v>
      </c>
      <c r="AH3" s="121">
        <v>84</v>
      </c>
      <c r="AI3" s="121">
        <v>5</v>
      </c>
      <c r="AJ3" s="119">
        <v>0.5</v>
      </c>
      <c r="AK3" s="121">
        <v>95</v>
      </c>
      <c r="AL3" t="s">
        <v>488</v>
      </c>
    </row>
    <row r="4" spans="1:38" ht="14.3" x14ac:dyDescent="0.25">
      <c r="A4" s="118" t="s">
        <v>462</v>
      </c>
      <c r="B4" t="s">
        <v>109</v>
      </c>
      <c r="C4" s="172">
        <v>404038.93165699998</v>
      </c>
      <c r="D4" s="172">
        <v>6922683.1357399998</v>
      </c>
      <c r="F4" s="169">
        <v>38596</v>
      </c>
      <c r="H4" s="118" t="s">
        <v>462</v>
      </c>
      <c r="I4" s="122">
        <v>10</v>
      </c>
      <c r="J4" s="119">
        <v>0.1</v>
      </c>
      <c r="K4" s="120">
        <v>1.8799999952316284</v>
      </c>
      <c r="L4" s="121">
        <v>30</v>
      </c>
      <c r="M4" s="121">
        <v>175</v>
      </c>
      <c r="N4" s="119">
        <v>10</v>
      </c>
      <c r="O4" s="120">
        <v>0.32999998331069946</v>
      </c>
      <c r="P4" s="119">
        <v>0.5</v>
      </c>
      <c r="Q4" s="121">
        <v>14</v>
      </c>
      <c r="R4" s="121">
        <v>20</v>
      </c>
      <c r="S4" s="121">
        <v>16</v>
      </c>
      <c r="T4" s="120">
        <v>3.1899998188018799</v>
      </c>
      <c r="U4" s="121">
        <v>5</v>
      </c>
      <c r="V4" s="120">
        <v>0.42999997735023499</v>
      </c>
      <c r="W4" s="121">
        <v>432</v>
      </c>
      <c r="X4" s="119">
        <v>0.5</v>
      </c>
      <c r="Y4" s="120">
        <v>1.9999999552965164E-2</v>
      </c>
      <c r="Z4" s="121">
        <v>13</v>
      </c>
      <c r="AA4" s="121">
        <v>2070</v>
      </c>
      <c r="AB4" s="121">
        <v>88</v>
      </c>
      <c r="AC4" s="119">
        <v>2.5</v>
      </c>
      <c r="AD4" s="121">
        <v>10</v>
      </c>
      <c r="AE4" s="121">
        <v>19</v>
      </c>
      <c r="AF4" s="120">
        <v>7.9999998211860657E-2</v>
      </c>
      <c r="AG4" s="121">
        <v>5</v>
      </c>
      <c r="AH4" s="121">
        <v>68</v>
      </c>
      <c r="AI4" s="121">
        <v>5</v>
      </c>
      <c r="AJ4" s="119">
        <v>2</v>
      </c>
      <c r="AK4" s="121">
        <v>92</v>
      </c>
      <c r="AL4" t="s">
        <v>488</v>
      </c>
    </row>
    <row r="5" spans="1:38" ht="14.3" x14ac:dyDescent="0.25">
      <c r="A5" s="118" t="s">
        <v>463</v>
      </c>
      <c r="B5" t="s">
        <v>109</v>
      </c>
      <c r="C5" s="172">
        <v>404037.73354099999</v>
      </c>
      <c r="D5" s="172">
        <v>6922725.66885</v>
      </c>
      <c r="F5" s="169">
        <v>38596</v>
      </c>
      <c r="H5" s="118" t="s">
        <v>463</v>
      </c>
      <c r="I5" s="122">
        <v>15</v>
      </c>
      <c r="J5" s="119">
        <v>0.1</v>
      </c>
      <c r="K5" s="120">
        <v>1.1100000143051147</v>
      </c>
      <c r="L5" s="121">
        <v>20</v>
      </c>
      <c r="M5" s="121">
        <v>125</v>
      </c>
      <c r="N5" s="119">
        <v>15</v>
      </c>
      <c r="O5" s="120">
        <v>0.31000000238418579</v>
      </c>
      <c r="P5" s="119">
        <v>0.5</v>
      </c>
      <c r="Q5" s="121">
        <v>8</v>
      </c>
      <c r="R5" s="121">
        <v>16</v>
      </c>
      <c r="S5" s="121">
        <v>20</v>
      </c>
      <c r="T5" s="120">
        <v>2.0199999809265137</v>
      </c>
      <c r="U5" s="121">
        <v>5</v>
      </c>
      <c r="V5" s="120">
        <v>0.22999998927116394</v>
      </c>
      <c r="W5" s="121">
        <v>305</v>
      </c>
      <c r="X5" s="119">
        <v>0.5</v>
      </c>
      <c r="Y5" s="120">
        <v>1.9999999552965164E-2</v>
      </c>
      <c r="Z5" s="121">
        <v>10</v>
      </c>
      <c r="AA5" s="121">
        <v>480</v>
      </c>
      <c r="AB5" s="121">
        <v>56</v>
      </c>
      <c r="AC5" s="119">
        <v>2.5</v>
      </c>
      <c r="AD5" s="121">
        <v>10</v>
      </c>
      <c r="AE5" s="121">
        <v>22</v>
      </c>
      <c r="AF5" s="120">
        <v>7.0000000298023224E-2</v>
      </c>
      <c r="AG5" s="121">
        <v>5</v>
      </c>
      <c r="AH5" s="121">
        <v>48</v>
      </c>
      <c r="AI5" s="121">
        <v>5</v>
      </c>
      <c r="AJ5" s="119">
        <v>3</v>
      </c>
      <c r="AK5" s="121">
        <v>45</v>
      </c>
      <c r="AL5" t="s">
        <v>488</v>
      </c>
    </row>
    <row r="6" spans="1:38" ht="14.3" x14ac:dyDescent="0.25">
      <c r="A6" s="118" t="s">
        <v>464</v>
      </c>
      <c r="B6" t="s">
        <v>109</v>
      </c>
      <c r="C6" s="172">
        <v>404036.53542600002</v>
      </c>
      <c r="D6" s="172">
        <v>6922781.3812199999</v>
      </c>
      <c r="F6" s="169">
        <v>38596</v>
      </c>
      <c r="H6" s="118" t="s">
        <v>464</v>
      </c>
      <c r="I6" s="122">
        <v>10</v>
      </c>
      <c r="J6" s="119">
        <v>0.1</v>
      </c>
      <c r="K6" s="120">
        <v>1.3799999952316284</v>
      </c>
      <c r="L6" s="121">
        <v>25</v>
      </c>
      <c r="M6" s="121">
        <v>115</v>
      </c>
      <c r="N6" s="119">
        <v>5</v>
      </c>
      <c r="O6" s="120">
        <v>0.35999998450279236</v>
      </c>
      <c r="P6" s="119">
        <v>0.5</v>
      </c>
      <c r="Q6" s="121">
        <v>11</v>
      </c>
      <c r="R6" s="121">
        <v>12</v>
      </c>
      <c r="S6" s="121">
        <v>14</v>
      </c>
      <c r="T6" s="120">
        <v>2.7699999809265137</v>
      </c>
      <c r="U6" s="121">
        <v>5</v>
      </c>
      <c r="V6" s="120">
        <v>0.53999996185302734</v>
      </c>
      <c r="W6" s="121">
        <v>446</v>
      </c>
      <c r="X6" s="119">
        <v>0.5</v>
      </c>
      <c r="Y6" s="120">
        <v>1.9999999552965164E-2</v>
      </c>
      <c r="Z6" s="121">
        <v>7</v>
      </c>
      <c r="AA6" s="121">
        <v>650</v>
      </c>
      <c r="AB6" s="121">
        <v>62</v>
      </c>
      <c r="AC6" s="119">
        <v>2.5</v>
      </c>
      <c r="AD6" s="121">
        <v>10</v>
      </c>
      <c r="AE6" s="121">
        <v>15</v>
      </c>
      <c r="AF6" s="120">
        <v>7.0000000298023224E-2</v>
      </c>
      <c r="AG6" s="121">
        <v>5</v>
      </c>
      <c r="AH6" s="121">
        <v>56</v>
      </c>
      <c r="AI6" s="121">
        <v>5</v>
      </c>
      <c r="AJ6" s="119">
        <v>5</v>
      </c>
      <c r="AK6" s="121">
        <v>84</v>
      </c>
      <c r="AL6" t="s">
        <v>488</v>
      </c>
    </row>
    <row r="7" spans="1:38" ht="14.3" x14ac:dyDescent="0.25">
      <c r="A7" s="118" t="s">
        <v>465</v>
      </c>
      <c r="B7" t="s">
        <v>109</v>
      </c>
      <c r="C7" s="172">
        <v>404027.54955900001</v>
      </c>
      <c r="D7" s="172">
        <v>6922835.8954800004</v>
      </c>
      <c r="F7" s="169">
        <v>38596</v>
      </c>
      <c r="H7" s="118" t="s">
        <v>465</v>
      </c>
      <c r="I7" s="122">
        <v>10</v>
      </c>
      <c r="J7" s="119">
        <v>0.1</v>
      </c>
      <c r="K7" s="120">
        <v>2.309999942779541</v>
      </c>
      <c r="L7" s="121">
        <v>30</v>
      </c>
      <c r="M7" s="121">
        <v>140</v>
      </c>
      <c r="N7" s="119">
        <v>20</v>
      </c>
      <c r="O7" s="120">
        <v>0.25</v>
      </c>
      <c r="P7" s="119">
        <v>0.5</v>
      </c>
      <c r="Q7" s="121">
        <v>13</v>
      </c>
      <c r="R7" s="121">
        <v>27</v>
      </c>
      <c r="S7" s="121">
        <v>16</v>
      </c>
      <c r="T7" s="120">
        <v>3.7200000286102295</v>
      </c>
      <c r="U7" s="121">
        <v>5</v>
      </c>
      <c r="V7" s="120">
        <v>0.52999997138977051</v>
      </c>
      <c r="W7" s="121">
        <v>298</v>
      </c>
      <c r="X7" s="119">
        <v>0.5</v>
      </c>
      <c r="Y7" s="120">
        <v>1.9999999552965164E-2</v>
      </c>
      <c r="Z7" s="121">
        <v>16</v>
      </c>
      <c r="AA7" s="121">
        <v>610</v>
      </c>
      <c r="AB7" s="121">
        <v>102</v>
      </c>
      <c r="AC7" s="119">
        <v>2.5</v>
      </c>
      <c r="AD7" s="121">
        <v>10</v>
      </c>
      <c r="AE7" s="121">
        <v>15</v>
      </c>
      <c r="AF7" s="120">
        <v>7.9999998211860657E-2</v>
      </c>
      <c r="AG7" s="121">
        <v>5</v>
      </c>
      <c r="AH7" s="121">
        <v>84</v>
      </c>
      <c r="AI7" s="121">
        <v>5</v>
      </c>
      <c r="AJ7" s="119">
        <v>0.5</v>
      </c>
      <c r="AK7" s="121">
        <v>98</v>
      </c>
      <c r="AL7" t="s">
        <v>488</v>
      </c>
    </row>
    <row r="8" spans="1:38" ht="14.3" x14ac:dyDescent="0.25">
      <c r="A8" s="118" t="s">
        <v>466</v>
      </c>
      <c r="B8" t="s">
        <v>109</v>
      </c>
      <c r="C8" s="172">
        <v>404026.35144300002</v>
      </c>
      <c r="D8" s="172">
        <v>6922872.4380099997</v>
      </c>
      <c r="F8" s="169">
        <v>38596</v>
      </c>
      <c r="H8" s="118" t="s">
        <v>466</v>
      </c>
      <c r="I8" s="122">
        <v>5</v>
      </c>
      <c r="J8" s="119">
        <v>0.1</v>
      </c>
      <c r="K8" s="120">
        <v>1.3899999856948853</v>
      </c>
      <c r="L8" s="121">
        <v>25</v>
      </c>
      <c r="M8" s="121">
        <v>125</v>
      </c>
      <c r="N8" s="119">
        <v>5</v>
      </c>
      <c r="O8" s="120">
        <v>0.25</v>
      </c>
      <c r="P8" s="119">
        <v>0.5</v>
      </c>
      <c r="Q8" s="121">
        <v>10</v>
      </c>
      <c r="R8" s="121">
        <v>20</v>
      </c>
      <c r="S8" s="121">
        <v>15</v>
      </c>
      <c r="T8" s="120">
        <v>2.3599998950958252</v>
      </c>
      <c r="U8" s="121">
        <v>5</v>
      </c>
      <c r="V8" s="120">
        <v>0.39999997615814209</v>
      </c>
      <c r="W8" s="121">
        <v>280</v>
      </c>
      <c r="X8" s="119">
        <v>0.5</v>
      </c>
      <c r="Y8" s="120">
        <v>1.9999999552965164E-2</v>
      </c>
      <c r="Z8" s="121">
        <v>11</v>
      </c>
      <c r="AA8" s="121">
        <v>180</v>
      </c>
      <c r="AB8" s="121">
        <v>62</v>
      </c>
      <c r="AC8" s="119">
        <v>5</v>
      </c>
      <c r="AD8" s="121">
        <v>10</v>
      </c>
      <c r="AE8" s="121">
        <v>18</v>
      </c>
      <c r="AF8" s="120">
        <v>5.9999998658895493E-2</v>
      </c>
      <c r="AG8" s="121">
        <v>5</v>
      </c>
      <c r="AH8" s="121">
        <v>61</v>
      </c>
      <c r="AI8" s="121">
        <v>5</v>
      </c>
      <c r="AJ8" s="119">
        <v>3</v>
      </c>
      <c r="AK8" s="121">
        <v>56</v>
      </c>
      <c r="AL8" t="s">
        <v>488</v>
      </c>
    </row>
    <row r="9" spans="1:38" ht="14.3" x14ac:dyDescent="0.25">
      <c r="A9" s="118" t="s">
        <v>467</v>
      </c>
      <c r="B9" t="s">
        <v>109</v>
      </c>
      <c r="C9" s="172">
        <v>404020.95992300002</v>
      </c>
      <c r="D9" s="172">
        <v>6922932.9428399997</v>
      </c>
      <c r="F9" s="169">
        <v>38596</v>
      </c>
      <c r="H9" s="118" t="s">
        <v>467</v>
      </c>
      <c r="I9" s="122">
        <v>10</v>
      </c>
      <c r="J9" s="119">
        <v>0.1</v>
      </c>
      <c r="K9" s="120">
        <v>1.7300000190734863</v>
      </c>
      <c r="L9" s="121">
        <v>30</v>
      </c>
      <c r="M9" s="121">
        <v>155</v>
      </c>
      <c r="N9" s="119">
        <v>5</v>
      </c>
      <c r="O9" s="120">
        <v>0.22999998927116394</v>
      </c>
      <c r="P9" s="119">
        <v>0.5</v>
      </c>
      <c r="Q9" s="121">
        <v>11</v>
      </c>
      <c r="R9" s="121">
        <v>27</v>
      </c>
      <c r="S9" s="121">
        <v>20</v>
      </c>
      <c r="T9" s="120">
        <v>3.0999999046325684</v>
      </c>
      <c r="U9" s="121">
        <v>5</v>
      </c>
      <c r="V9" s="120">
        <v>0.35999998450279236</v>
      </c>
      <c r="W9" s="121">
        <v>234</v>
      </c>
      <c r="X9" s="119">
        <v>2</v>
      </c>
      <c r="Y9" s="120">
        <v>9.9999997764825821E-3</v>
      </c>
      <c r="Z9" s="121">
        <v>17</v>
      </c>
      <c r="AA9" s="121">
        <v>560</v>
      </c>
      <c r="AB9" s="121">
        <v>80</v>
      </c>
      <c r="AC9" s="119">
        <v>15</v>
      </c>
      <c r="AD9" s="121">
        <v>10</v>
      </c>
      <c r="AE9" s="121">
        <v>12</v>
      </c>
      <c r="AF9" s="120">
        <v>5.9999998658895493E-2</v>
      </c>
      <c r="AG9" s="121">
        <v>5</v>
      </c>
      <c r="AH9" s="121">
        <v>81</v>
      </c>
      <c r="AI9" s="121">
        <v>5</v>
      </c>
      <c r="AJ9" s="119">
        <v>1</v>
      </c>
      <c r="AK9" s="121">
        <v>58</v>
      </c>
      <c r="AL9" t="s">
        <v>488</v>
      </c>
    </row>
    <row r="10" spans="1:38" ht="14.3" x14ac:dyDescent="0.25">
      <c r="A10" s="118" t="s">
        <v>468</v>
      </c>
      <c r="B10" t="s">
        <v>109</v>
      </c>
      <c r="C10" s="172">
        <v>404011.37499799998</v>
      </c>
      <c r="D10" s="172">
        <v>6922981.4665299999</v>
      </c>
      <c r="F10" s="169">
        <v>38596</v>
      </c>
      <c r="H10" s="118" t="s">
        <v>468</v>
      </c>
      <c r="I10" s="122">
        <v>10</v>
      </c>
      <c r="J10" s="119">
        <v>0.1</v>
      </c>
      <c r="K10" s="120">
        <v>1.7999999523162842</v>
      </c>
      <c r="L10" s="121">
        <v>35</v>
      </c>
      <c r="M10" s="121">
        <v>175</v>
      </c>
      <c r="N10" s="119">
        <v>10</v>
      </c>
      <c r="O10" s="120">
        <v>0.31999999284744263</v>
      </c>
      <c r="P10" s="119">
        <v>0.5</v>
      </c>
      <c r="Q10" s="121">
        <v>11</v>
      </c>
      <c r="R10" s="121">
        <v>31</v>
      </c>
      <c r="S10" s="121">
        <v>16</v>
      </c>
      <c r="T10" s="120">
        <v>3.4099998474121094</v>
      </c>
      <c r="U10" s="121">
        <v>5</v>
      </c>
      <c r="V10" s="120">
        <v>0.4699999988079071</v>
      </c>
      <c r="W10" s="121">
        <v>250</v>
      </c>
      <c r="X10" s="119">
        <v>0.5</v>
      </c>
      <c r="Y10" s="120">
        <v>1.9999999552965164E-2</v>
      </c>
      <c r="Z10" s="121">
        <v>16</v>
      </c>
      <c r="AA10" s="121">
        <v>600</v>
      </c>
      <c r="AB10" s="121">
        <v>84</v>
      </c>
      <c r="AC10" s="119">
        <v>2.5</v>
      </c>
      <c r="AD10" s="121">
        <v>10</v>
      </c>
      <c r="AE10" s="121">
        <v>19</v>
      </c>
      <c r="AF10" s="120">
        <v>7.9999998211860657E-2</v>
      </c>
      <c r="AG10" s="121">
        <v>5</v>
      </c>
      <c r="AH10" s="121">
        <v>92</v>
      </c>
      <c r="AI10" s="121">
        <v>5</v>
      </c>
      <c r="AJ10" s="119">
        <v>2</v>
      </c>
      <c r="AK10" s="121">
        <v>58</v>
      </c>
      <c r="AL10" t="s">
        <v>488</v>
      </c>
    </row>
    <row r="11" spans="1:38" ht="14.3" x14ac:dyDescent="0.25">
      <c r="A11" s="118" t="s">
        <v>469</v>
      </c>
      <c r="B11" t="s">
        <v>109</v>
      </c>
      <c r="C11" s="172">
        <v>403985.01645499998</v>
      </c>
      <c r="D11" s="172">
        <v>6923026.3958599996</v>
      </c>
      <c r="F11" s="169">
        <v>38596</v>
      </c>
      <c r="H11" s="118" t="s">
        <v>469</v>
      </c>
      <c r="I11" s="122">
        <v>10</v>
      </c>
      <c r="J11" s="119">
        <v>0.1</v>
      </c>
      <c r="K11" s="120">
        <v>1.1799999475479126</v>
      </c>
      <c r="L11" s="121">
        <v>30</v>
      </c>
      <c r="M11" s="121">
        <v>175</v>
      </c>
      <c r="N11" s="119">
        <v>10</v>
      </c>
      <c r="O11" s="120">
        <v>0.40999999642372131</v>
      </c>
      <c r="P11" s="119">
        <v>0.5</v>
      </c>
      <c r="Q11" s="121">
        <v>10</v>
      </c>
      <c r="R11" s="121">
        <v>19</v>
      </c>
      <c r="S11" s="121">
        <v>12</v>
      </c>
      <c r="T11" s="120">
        <v>2.369999885559082</v>
      </c>
      <c r="U11" s="121">
        <v>5</v>
      </c>
      <c r="V11" s="120">
        <v>0.48999997973442078</v>
      </c>
      <c r="W11" s="121">
        <v>213</v>
      </c>
      <c r="X11" s="119">
        <v>0.5</v>
      </c>
      <c r="Y11" s="120">
        <v>1.9999999552965164E-2</v>
      </c>
      <c r="Z11" s="121">
        <v>12</v>
      </c>
      <c r="AA11" s="121">
        <v>560</v>
      </c>
      <c r="AB11" s="121">
        <v>54</v>
      </c>
      <c r="AC11" s="119">
        <v>10</v>
      </c>
      <c r="AD11" s="121">
        <v>10</v>
      </c>
      <c r="AE11" s="121">
        <v>19</v>
      </c>
      <c r="AF11" s="120">
        <v>7.0000000298023224E-2</v>
      </c>
      <c r="AG11" s="121">
        <v>5</v>
      </c>
      <c r="AH11" s="121">
        <v>59</v>
      </c>
      <c r="AI11" s="121">
        <v>5</v>
      </c>
      <c r="AJ11" s="119">
        <v>4</v>
      </c>
      <c r="AK11" s="121">
        <v>46</v>
      </c>
      <c r="AL11" t="s">
        <v>488</v>
      </c>
    </row>
    <row r="12" spans="1:38" ht="14.3" x14ac:dyDescent="0.25">
      <c r="A12" s="118" t="s">
        <v>470</v>
      </c>
      <c r="B12" t="s">
        <v>109</v>
      </c>
      <c r="C12" s="172">
        <v>403961.65320100001</v>
      </c>
      <c r="D12" s="172">
        <v>6923062.3393299999</v>
      </c>
      <c r="F12" s="169">
        <v>38596</v>
      </c>
      <c r="H12" s="118" t="s">
        <v>470</v>
      </c>
      <c r="I12" s="122">
        <v>10</v>
      </c>
      <c r="J12" s="119">
        <v>0.1</v>
      </c>
      <c r="K12" s="120">
        <v>2.0199999809265137</v>
      </c>
      <c r="L12" s="121">
        <v>30</v>
      </c>
      <c r="M12" s="121">
        <v>640</v>
      </c>
      <c r="N12" s="119">
        <v>2.5</v>
      </c>
      <c r="O12" s="120">
        <v>0.79999995231628418</v>
      </c>
      <c r="P12" s="119">
        <v>0.5</v>
      </c>
      <c r="Q12" s="121">
        <v>11</v>
      </c>
      <c r="R12" s="121">
        <v>19</v>
      </c>
      <c r="S12" s="121">
        <v>18</v>
      </c>
      <c r="T12" s="120">
        <v>3.1699998378753662</v>
      </c>
      <c r="U12" s="121">
        <v>20</v>
      </c>
      <c r="V12" s="120">
        <v>0.65999996662139893</v>
      </c>
      <c r="W12" s="121">
        <v>297</v>
      </c>
      <c r="X12" s="119">
        <v>1</v>
      </c>
      <c r="Y12" s="120">
        <v>1.9999999552965164E-2</v>
      </c>
      <c r="Z12" s="121">
        <v>13</v>
      </c>
      <c r="AA12" s="121">
        <v>970</v>
      </c>
      <c r="AB12" s="121">
        <v>94</v>
      </c>
      <c r="AC12" s="119">
        <v>5</v>
      </c>
      <c r="AD12" s="121">
        <v>10</v>
      </c>
      <c r="AE12" s="121">
        <v>28</v>
      </c>
      <c r="AF12" s="120">
        <v>4.9999997019767761E-2</v>
      </c>
      <c r="AG12" s="121">
        <v>5</v>
      </c>
      <c r="AH12" s="121">
        <v>63</v>
      </c>
      <c r="AI12" s="121">
        <v>5</v>
      </c>
      <c r="AJ12" s="119">
        <v>35</v>
      </c>
      <c r="AK12" s="121">
        <v>72</v>
      </c>
      <c r="AL12" t="s">
        <v>488</v>
      </c>
    </row>
    <row r="13" spans="1:38" ht="14.3" x14ac:dyDescent="0.25">
      <c r="A13" s="118" t="s">
        <v>471</v>
      </c>
      <c r="B13" t="s">
        <v>109</v>
      </c>
      <c r="C13" s="172">
        <v>403928.705021</v>
      </c>
      <c r="D13" s="172">
        <v>6923097.0846800003</v>
      </c>
      <c r="F13" s="169">
        <v>38596</v>
      </c>
      <c r="H13" s="118" t="s">
        <v>471</v>
      </c>
      <c r="I13" s="122">
        <v>10</v>
      </c>
      <c r="J13" s="119">
        <v>0.1</v>
      </c>
      <c r="K13" s="120">
        <v>2.0999999046325684</v>
      </c>
      <c r="L13" s="121">
        <v>35</v>
      </c>
      <c r="M13" s="121">
        <v>390</v>
      </c>
      <c r="N13" s="119">
        <v>15</v>
      </c>
      <c r="O13" s="120">
        <v>0.81999999284744263</v>
      </c>
      <c r="P13" s="119">
        <v>0.5</v>
      </c>
      <c r="Q13" s="121">
        <v>14</v>
      </c>
      <c r="R13" s="121">
        <v>21</v>
      </c>
      <c r="S13" s="121">
        <v>23</v>
      </c>
      <c r="T13" s="120">
        <v>3.5999999046325684</v>
      </c>
      <c r="U13" s="121">
        <v>5</v>
      </c>
      <c r="V13" s="120">
        <v>0.75999999046325684</v>
      </c>
      <c r="W13" s="121">
        <v>364</v>
      </c>
      <c r="X13" s="119">
        <v>0.5</v>
      </c>
      <c r="Y13" s="120">
        <v>1.9999999552965164E-2</v>
      </c>
      <c r="Z13" s="121">
        <v>13</v>
      </c>
      <c r="AA13" s="121">
        <v>1080</v>
      </c>
      <c r="AB13" s="121">
        <v>92</v>
      </c>
      <c r="AC13" s="119">
        <v>10</v>
      </c>
      <c r="AD13" s="121">
        <v>10</v>
      </c>
      <c r="AE13" s="121">
        <v>25</v>
      </c>
      <c r="AF13" s="120">
        <v>8.999999612569809E-2</v>
      </c>
      <c r="AG13" s="121">
        <v>5</v>
      </c>
      <c r="AH13" s="121">
        <v>85</v>
      </c>
      <c r="AI13" s="121">
        <v>5</v>
      </c>
      <c r="AJ13" s="119">
        <v>13</v>
      </c>
      <c r="AK13" s="121">
        <v>70</v>
      </c>
      <c r="AL13" t="s">
        <v>488</v>
      </c>
    </row>
    <row r="14" spans="1:38" ht="14.3" x14ac:dyDescent="0.25">
      <c r="A14" s="118" t="s">
        <v>472</v>
      </c>
      <c r="B14" t="s">
        <v>109</v>
      </c>
      <c r="C14" s="172">
        <v>403905.940825</v>
      </c>
      <c r="D14" s="172">
        <v>6923129.4337999998</v>
      </c>
      <c r="F14" s="169">
        <v>38596</v>
      </c>
      <c r="H14" s="118" t="s">
        <v>472</v>
      </c>
      <c r="I14" s="122">
        <v>5</v>
      </c>
      <c r="J14" s="119">
        <v>0.1</v>
      </c>
      <c r="K14" s="120">
        <v>2.0799999237060547</v>
      </c>
      <c r="L14" s="121">
        <v>30</v>
      </c>
      <c r="M14" s="121">
        <v>375</v>
      </c>
      <c r="N14" s="119">
        <v>20</v>
      </c>
      <c r="O14" s="120">
        <v>0.94999998807907104</v>
      </c>
      <c r="P14" s="119">
        <v>0.5</v>
      </c>
      <c r="Q14" s="121">
        <v>15</v>
      </c>
      <c r="R14" s="121">
        <v>23</v>
      </c>
      <c r="S14" s="121">
        <v>21</v>
      </c>
      <c r="T14" s="120">
        <v>3.6499998569488525</v>
      </c>
      <c r="U14" s="121">
        <v>5</v>
      </c>
      <c r="V14" s="120">
        <v>0.84999996423721313</v>
      </c>
      <c r="W14" s="121">
        <v>419</v>
      </c>
      <c r="X14" s="119">
        <v>0.5</v>
      </c>
      <c r="Y14" s="120">
        <v>1.9999999552965164E-2</v>
      </c>
      <c r="Z14" s="121">
        <v>14</v>
      </c>
      <c r="AA14" s="121">
        <v>1240</v>
      </c>
      <c r="AB14" s="121">
        <v>86</v>
      </c>
      <c r="AC14" s="119">
        <v>10</v>
      </c>
      <c r="AD14" s="121">
        <v>10</v>
      </c>
      <c r="AE14" s="121">
        <v>34</v>
      </c>
      <c r="AF14" s="120">
        <v>8.999999612569809E-2</v>
      </c>
      <c r="AG14" s="121">
        <v>5</v>
      </c>
      <c r="AH14" s="121">
        <v>82</v>
      </c>
      <c r="AI14" s="121">
        <v>5</v>
      </c>
      <c r="AJ14" s="119">
        <v>39</v>
      </c>
      <c r="AK14" s="121">
        <v>83</v>
      </c>
      <c r="AL14" t="s">
        <v>488</v>
      </c>
    </row>
    <row r="15" spans="1:38" ht="14.3" x14ac:dyDescent="0.25">
      <c r="A15" s="118" t="s">
        <v>473</v>
      </c>
      <c r="B15" t="s">
        <v>109</v>
      </c>
      <c r="C15" s="172">
        <v>403869.99735700001</v>
      </c>
      <c r="D15" s="172">
        <v>6923179.7546600001</v>
      </c>
      <c r="F15" s="169">
        <v>38596</v>
      </c>
      <c r="H15" s="118" t="s">
        <v>473</v>
      </c>
      <c r="I15" s="122">
        <v>5</v>
      </c>
      <c r="J15" s="119">
        <v>0.1</v>
      </c>
      <c r="K15" s="120">
        <v>1.6599999666213989</v>
      </c>
      <c r="L15" s="121">
        <v>30</v>
      </c>
      <c r="M15" s="121">
        <v>260</v>
      </c>
      <c r="N15" s="119">
        <v>10</v>
      </c>
      <c r="O15" s="120">
        <v>0.66999995708465576</v>
      </c>
      <c r="P15" s="119">
        <v>0.5</v>
      </c>
      <c r="Q15" s="121">
        <v>13</v>
      </c>
      <c r="R15" s="121">
        <v>19</v>
      </c>
      <c r="S15" s="121">
        <v>12</v>
      </c>
      <c r="T15" s="120">
        <v>3.2699999809265137</v>
      </c>
      <c r="U15" s="121">
        <v>5</v>
      </c>
      <c r="V15" s="120">
        <v>0.61000001430511475</v>
      </c>
      <c r="W15" s="121">
        <v>440</v>
      </c>
      <c r="X15" s="119">
        <v>0.5</v>
      </c>
      <c r="Y15" s="120">
        <v>1.9999999552965164E-2</v>
      </c>
      <c r="Z15" s="121">
        <v>10</v>
      </c>
      <c r="AA15" s="121">
        <v>990</v>
      </c>
      <c r="AB15" s="121">
        <v>74</v>
      </c>
      <c r="AC15" s="119">
        <v>10</v>
      </c>
      <c r="AD15" s="121">
        <v>10</v>
      </c>
      <c r="AE15" s="121">
        <v>26</v>
      </c>
      <c r="AF15" s="120">
        <v>7.0000000298023224E-2</v>
      </c>
      <c r="AG15" s="121">
        <v>5</v>
      </c>
      <c r="AH15" s="121">
        <v>76</v>
      </c>
      <c r="AI15" s="121">
        <v>5</v>
      </c>
      <c r="AJ15" s="119">
        <v>5</v>
      </c>
      <c r="AK15" s="121">
        <v>67</v>
      </c>
      <c r="AL15" t="s">
        <v>488</v>
      </c>
    </row>
    <row r="16" spans="1:38" ht="14.3" x14ac:dyDescent="0.25">
      <c r="A16" s="118" t="s">
        <v>474</v>
      </c>
      <c r="B16" t="s">
        <v>109</v>
      </c>
      <c r="C16" s="172">
        <v>403852.62468100002</v>
      </c>
      <c r="D16" s="172">
        <v>6923221.6887100004</v>
      </c>
      <c r="F16" s="169">
        <v>38596</v>
      </c>
      <c r="H16" s="118" t="s">
        <v>474</v>
      </c>
      <c r="I16" s="122">
        <v>10</v>
      </c>
      <c r="J16" s="119">
        <v>0.1</v>
      </c>
      <c r="K16" s="120">
        <v>1.0199999809265137</v>
      </c>
      <c r="L16" s="121">
        <v>30</v>
      </c>
      <c r="M16" s="121">
        <v>235</v>
      </c>
      <c r="N16" s="119">
        <v>2.5</v>
      </c>
      <c r="O16" s="120">
        <v>0.40999999642372131</v>
      </c>
      <c r="P16" s="119">
        <v>0.5</v>
      </c>
      <c r="Q16" s="121">
        <v>8</v>
      </c>
      <c r="R16" s="121">
        <v>15</v>
      </c>
      <c r="S16" s="121">
        <v>9</v>
      </c>
      <c r="T16" s="120">
        <v>2.2899999618530273</v>
      </c>
      <c r="U16" s="121">
        <v>5</v>
      </c>
      <c r="V16" s="120">
        <v>0.28999999165534973</v>
      </c>
      <c r="W16" s="121">
        <v>215</v>
      </c>
      <c r="X16" s="119">
        <v>0.5</v>
      </c>
      <c r="Y16" s="120">
        <v>1.9999999552965164E-2</v>
      </c>
      <c r="Z16" s="121">
        <v>9</v>
      </c>
      <c r="AA16" s="121">
        <v>590</v>
      </c>
      <c r="AB16" s="121">
        <v>46</v>
      </c>
      <c r="AC16" s="119">
        <v>2.5</v>
      </c>
      <c r="AD16" s="121">
        <v>10</v>
      </c>
      <c r="AE16" s="121">
        <v>16</v>
      </c>
      <c r="AF16" s="120">
        <v>3.9999999105930328E-2</v>
      </c>
      <c r="AG16" s="121">
        <v>5</v>
      </c>
      <c r="AH16" s="121">
        <v>55</v>
      </c>
      <c r="AI16" s="121">
        <v>5</v>
      </c>
      <c r="AJ16" s="119">
        <v>4</v>
      </c>
      <c r="AK16" s="121">
        <v>42</v>
      </c>
      <c r="AL16" t="s">
        <v>488</v>
      </c>
    </row>
    <row r="17" spans="1:38" ht="14.3" x14ac:dyDescent="0.25">
      <c r="A17" s="118" t="s">
        <v>475</v>
      </c>
      <c r="B17" t="s">
        <v>109</v>
      </c>
      <c r="C17" s="172">
        <v>405014.93659599999</v>
      </c>
      <c r="D17" s="172">
        <v>6921059.44948</v>
      </c>
      <c r="F17" s="169">
        <v>38596</v>
      </c>
      <c r="H17" s="118" t="s">
        <v>475</v>
      </c>
      <c r="I17" s="122">
        <v>15</v>
      </c>
      <c r="J17" s="119">
        <v>0.1</v>
      </c>
      <c r="K17" s="120">
        <v>1.5399999618530273</v>
      </c>
      <c r="L17" s="121">
        <v>30</v>
      </c>
      <c r="M17" s="121">
        <v>185</v>
      </c>
      <c r="N17" s="119">
        <v>10</v>
      </c>
      <c r="O17" s="120">
        <v>0.52999997138977051</v>
      </c>
      <c r="P17" s="119">
        <v>0.5</v>
      </c>
      <c r="Q17" s="121">
        <v>12</v>
      </c>
      <c r="R17" s="121">
        <v>22</v>
      </c>
      <c r="S17" s="121">
        <v>28</v>
      </c>
      <c r="T17" s="120">
        <v>3.2699999809265137</v>
      </c>
      <c r="U17" s="121">
        <v>5</v>
      </c>
      <c r="V17" s="120">
        <v>0.40999999642372131</v>
      </c>
      <c r="W17" s="121">
        <v>385</v>
      </c>
      <c r="X17" s="119">
        <v>0.5</v>
      </c>
      <c r="Y17" s="120">
        <v>1.9999999552965164E-2</v>
      </c>
      <c r="Z17" s="121">
        <v>15</v>
      </c>
      <c r="AA17" s="121">
        <v>670</v>
      </c>
      <c r="AB17" s="121">
        <v>68</v>
      </c>
      <c r="AC17" s="119">
        <v>2.5</v>
      </c>
      <c r="AD17" s="121">
        <v>10</v>
      </c>
      <c r="AE17" s="121">
        <v>28</v>
      </c>
      <c r="AF17" s="120">
        <v>7.0000000298023224E-2</v>
      </c>
      <c r="AG17" s="121">
        <v>5</v>
      </c>
      <c r="AH17" s="121">
        <v>83</v>
      </c>
      <c r="AI17" s="121">
        <v>5</v>
      </c>
      <c r="AJ17" s="119">
        <v>4</v>
      </c>
      <c r="AK17" s="121">
        <v>58</v>
      </c>
      <c r="AL17" t="s">
        <v>488</v>
      </c>
    </row>
    <row r="18" spans="1:38" ht="14.3" x14ac:dyDescent="0.25">
      <c r="A18" s="118" t="s">
        <v>476</v>
      </c>
      <c r="B18" t="s">
        <v>109</v>
      </c>
      <c r="C18" s="172">
        <v>405006.31016400002</v>
      </c>
      <c r="D18" s="172">
        <v>6921036.9249</v>
      </c>
      <c r="F18" s="169">
        <v>38596</v>
      </c>
      <c r="H18" s="118" t="s">
        <v>476</v>
      </c>
      <c r="I18" s="122">
        <v>10</v>
      </c>
      <c r="J18" s="119">
        <v>0.1</v>
      </c>
      <c r="K18" s="120">
        <v>1.0399999618530273</v>
      </c>
      <c r="L18" s="121">
        <v>25</v>
      </c>
      <c r="M18" s="121">
        <v>110</v>
      </c>
      <c r="N18" s="119">
        <v>2.5</v>
      </c>
      <c r="O18" s="120">
        <v>0.26999998092651367</v>
      </c>
      <c r="P18" s="119">
        <v>0.5</v>
      </c>
      <c r="Q18" s="121">
        <v>8</v>
      </c>
      <c r="R18" s="121">
        <v>18</v>
      </c>
      <c r="S18" s="121">
        <v>16</v>
      </c>
      <c r="T18" s="120">
        <v>2.0099999904632568</v>
      </c>
      <c r="U18" s="121">
        <v>5</v>
      </c>
      <c r="V18" s="120">
        <v>0.28999999165534973</v>
      </c>
      <c r="W18" s="121">
        <v>195</v>
      </c>
      <c r="X18" s="119">
        <v>0.5</v>
      </c>
      <c r="Y18" s="120">
        <v>9.9999997764825821E-3</v>
      </c>
      <c r="Z18" s="121">
        <v>10</v>
      </c>
      <c r="AA18" s="121">
        <v>140</v>
      </c>
      <c r="AB18" s="121">
        <v>48</v>
      </c>
      <c r="AC18" s="119">
        <v>2.5</v>
      </c>
      <c r="AD18" s="121">
        <v>10</v>
      </c>
      <c r="AE18" s="121">
        <v>19</v>
      </c>
      <c r="AF18" s="120">
        <v>4.9999997019767761E-2</v>
      </c>
      <c r="AG18" s="121">
        <v>5</v>
      </c>
      <c r="AH18" s="121">
        <v>52</v>
      </c>
      <c r="AI18" s="121">
        <v>5</v>
      </c>
      <c r="AJ18" s="119">
        <v>0.5</v>
      </c>
      <c r="AK18" s="121">
        <v>36</v>
      </c>
      <c r="AL18" t="s">
        <v>488</v>
      </c>
    </row>
    <row r="19" spans="1:38" ht="14.3" x14ac:dyDescent="0.25">
      <c r="A19" s="118" t="s">
        <v>477</v>
      </c>
      <c r="B19" t="s">
        <v>109</v>
      </c>
      <c r="C19" s="172">
        <v>404994.80825399997</v>
      </c>
      <c r="D19" s="172">
        <v>6921010.0871099997</v>
      </c>
      <c r="F19" s="169">
        <v>38596</v>
      </c>
      <c r="H19" s="118" t="s">
        <v>477</v>
      </c>
      <c r="I19" s="122">
        <v>10</v>
      </c>
      <c r="J19" s="119">
        <v>0.1</v>
      </c>
      <c r="K19" s="120">
        <v>1.7199999094009399</v>
      </c>
      <c r="L19" s="121">
        <v>30</v>
      </c>
      <c r="M19" s="121">
        <v>185</v>
      </c>
      <c r="N19" s="119">
        <v>5</v>
      </c>
      <c r="O19" s="120">
        <v>0.47999998927116394</v>
      </c>
      <c r="P19" s="119">
        <v>0.5</v>
      </c>
      <c r="Q19" s="121">
        <v>13</v>
      </c>
      <c r="R19" s="121">
        <v>29</v>
      </c>
      <c r="S19" s="121">
        <v>20</v>
      </c>
      <c r="T19" s="120">
        <v>2.7899999618530273</v>
      </c>
      <c r="U19" s="121">
        <v>5</v>
      </c>
      <c r="V19" s="120">
        <v>0.48999997973442078</v>
      </c>
      <c r="W19" s="121">
        <v>270</v>
      </c>
      <c r="X19" s="119">
        <v>0.5</v>
      </c>
      <c r="Y19" s="120">
        <v>1.9999999552965164E-2</v>
      </c>
      <c r="Z19" s="121">
        <v>19</v>
      </c>
      <c r="AA19" s="121">
        <v>400</v>
      </c>
      <c r="AB19" s="121">
        <v>76</v>
      </c>
      <c r="AC19" s="119">
        <v>2.5</v>
      </c>
      <c r="AD19" s="121">
        <v>10</v>
      </c>
      <c r="AE19" s="121">
        <v>16</v>
      </c>
      <c r="AF19" s="120">
        <v>7.0000000298023224E-2</v>
      </c>
      <c r="AG19" s="121">
        <v>5</v>
      </c>
      <c r="AH19" s="121">
        <v>66</v>
      </c>
      <c r="AI19" s="121">
        <v>5</v>
      </c>
      <c r="AJ19" s="119">
        <v>0.5</v>
      </c>
      <c r="AK19" s="121">
        <v>56</v>
      </c>
      <c r="AL19" t="s">
        <v>488</v>
      </c>
    </row>
    <row r="20" spans="1:38" ht="14.3" x14ac:dyDescent="0.25">
      <c r="A20" s="118" t="s">
        <v>478</v>
      </c>
      <c r="B20" t="s">
        <v>109</v>
      </c>
      <c r="C20" s="172">
        <v>404990.01579199999</v>
      </c>
      <c r="D20" s="172">
        <v>6920965.9964600001</v>
      </c>
      <c r="F20" s="169">
        <v>38596</v>
      </c>
      <c r="H20" s="118" t="s">
        <v>478</v>
      </c>
      <c r="I20" s="122">
        <v>10</v>
      </c>
      <c r="J20" s="119">
        <v>0.1</v>
      </c>
      <c r="K20" s="120">
        <v>1.1499999761581421</v>
      </c>
      <c r="L20" s="121">
        <v>30</v>
      </c>
      <c r="M20" s="121">
        <v>90</v>
      </c>
      <c r="N20" s="119">
        <v>5</v>
      </c>
      <c r="O20" s="120">
        <v>0.41999998688697815</v>
      </c>
      <c r="P20" s="119">
        <v>0.5</v>
      </c>
      <c r="Q20" s="121">
        <v>12</v>
      </c>
      <c r="R20" s="121">
        <v>21</v>
      </c>
      <c r="S20" s="121">
        <v>14</v>
      </c>
      <c r="T20" s="120">
        <v>2.4900000095367432</v>
      </c>
      <c r="U20" s="121">
        <v>5</v>
      </c>
      <c r="V20" s="120">
        <v>0.32999998331069946</v>
      </c>
      <c r="W20" s="121">
        <v>312</v>
      </c>
      <c r="X20" s="119">
        <v>0.5</v>
      </c>
      <c r="Y20" s="120">
        <v>1.9999999552965164E-2</v>
      </c>
      <c r="Z20" s="121">
        <v>11</v>
      </c>
      <c r="AA20" s="121">
        <v>570</v>
      </c>
      <c r="AB20" s="121">
        <v>54</v>
      </c>
      <c r="AC20" s="119">
        <v>2.5</v>
      </c>
      <c r="AD20" s="121">
        <v>10</v>
      </c>
      <c r="AE20" s="121">
        <v>19</v>
      </c>
      <c r="AF20" s="120">
        <v>5.9999998658895493E-2</v>
      </c>
      <c r="AG20" s="121">
        <v>5</v>
      </c>
      <c r="AH20" s="121">
        <v>63</v>
      </c>
      <c r="AI20" s="121">
        <v>5</v>
      </c>
      <c r="AJ20" s="119">
        <v>0.5</v>
      </c>
      <c r="AK20" s="121">
        <v>70</v>
      </c>
      <c r="AL20" t="s">
        <v>488</v>
      </c>
    </row>
    <row r="21" spans="1:38" ht="14.3" x14ac:dyDescent="0.25">
      <c r="A21" s="118" t="s">
        <v>479</v>
      </c>
      <c r="B21" t="s">
        <v>109</v>
      </c>
      <c r="C21" s="172">
        <v>405006.31016400002</v>
      </c>
      <c r="D21" s="172">
        <v>6920942.51339</v>
      </c>
      <c r="F21" s="169">
        <v>38596</v>
      </c>
      <c r="H21" s="118" t="s">
        <v>479</v>
      </c>
      <c r="I21" s="122">
        <v>10</v>
      </c>
      <c r="J21" s="119">
        <v>0.1</v>
      </c>
      <c r="K21" s="120">
        <v>1.2200000286102295</v>
      </c>
      <c r="L21" s="121">
        <v>30</v>
      </c>
      <c r="M21" s="121">
        <v>160</v>
      </c>
      <c r="N21" s="119">
        <v>2.5</v>
      </c>
      <c r="O21" s="120">
        <v>0.56000000238418579</v>
      </c>
      <c r="P21" s="119">
        <v>0.5</v>
      </c>
      <c r="Q21" s="121">
        <v>10</v>
      </c>
      <c r="R21" s="121">
        <v>22</v>
      </c>
      <c r="S21" s="121">
        <v>21</v>
      </c>
      <c r="T21" s="120">
        <v>2.2300000190734863</v>
      </c>
      <c r="U21" s="121">
        <v>5</v>
      </c>
      <c r="V21" s="120">
        <v>0.31999999284744263</v>
      </c>
      <c r="W21" s="121">
        <v>310</v>
      </c>
      <c r="X21" s="119">
        <v>0.5</v>
      </c>
      <c r="Y21" s="120">
        <v>1.9999999552965164E-2</v>
      </c>
      <c r="Z21" s="121">
        <v>13</v>
      </c>
      <c r="AA21" s="121">
        <v>700</v>
      </c>
      <c r="AB21" s="121">
        <v>56</v>
      </c>
      <c r="AC21" s="119">
        <v>2.5</v>
      </c>
      <c r="AD21" s="121">
        <v>10</v>
      </c>
      <c r="AE21" s="121">
        <v>30</v>
      </c>
      <c r="AF21" s="120">
        <v>5.9999998658895493E-2</v>
      </c>
      <c r="AG21" s="121">
        <v>5</v>
      </c>
      <c r="AH21" s="121">
        <v>56</v>
      </c>
      <c r="AI21" s="121">
        <v>5</v>
      </c>
      <c r="AJ21" s="119">
        <v>9</v>
      </c>
      <c r="AK21" s="121">
        <v>46</v>
      </c>
      <c r="AL21" t="s">
        <v>488</v>
      </c>
    </row>
    <row r="22" spans="1:38" ht="14.3" x14ac:dyDescent="0.25">
      <c r="A22" s="118" t="s">
        <v>480</v>
      </c>
      <c r="B22" t="s">
        <v>109</v>
      </c>
      <c r="C22" s="172">
        <v>404999.60071700002</v>
      </c>
      <c r="D22" s="172">
        <v>6920912.3208799995</v>
      </c>
      <c r="F22" s="169">
        <v>38596</v>
      </c>
      <c r="H22" s="118" t="s">
        <v>480</v>
      </c>
      <c r="I22" s="122">
        <v>10</v>
      </c>
      <c r="J22" s="119">
        <v>0.1</v>
      </c>
      <c r="K22" s="120">
        <v>1.1000000238418579</v>
      </c>
      <c r="L22" s="121">
        <v>25</v>
      </c>
      <c r="M22" s="121">
        <v>140</v>
      </c>
      <c r="N22" s="119">
        <v>5</v>
      </c>
      <c r="O22" s="120">
        <v>0.59999996423721313</v>
      </c>
      <c r="P22" s="119">
        <v>0.5</v>
      </c>
      <c r="Q22" s="121">
        <v>9</v>
      </c>
      <c r="R22" s="121">
        <v>20</v>
      </c>
      <c r="S22" s="121">
        <v>19</v>
      </c>
      <c r="T22" s="120">
        <v>2.0799999237060547</v>
      </c>
      <c r="U22" s="121">
        <v>5</v>
      </c>
      <c r="V22" s="120">
        <v>0.32999998331069946</v>
      </c>
      <c r="W22" s="121">
        <v>281</v>
      </c>
      <c r="X22" s="119">
        <v>0.5</v>
      </c>
      <c r="Y22" s="120">
        <v>1.9999999552965164E-2</v>
      </c>
      <c r="Z22" s="121">
        <v>12</v>
      </c>
      <c r="AA22" s="121">
        <v>750</v>
      </c>
      <c r="AB22" s="121">
        <v>52</v>
      </c>
      <c r="AC22" s="119">
        <v>5</v>
      </c>
      <c r="AD22" s="121">
        <v>10</v>
      </c>
      <c r="AE22" s="121">
        <v>29</v>
      </c>
      <c r="AF22" s="120">
        <v>5.9999998658895493E-2</v>
      </c>
      <c r="AG22" s="121">
        <v>5</v>
      </c>
      <c r="AH22" s="121">
        <v>54</v>
      </c>
      <c r="AI22" s="121">
        <v>5</v>
      </c>
      <c r="AJ22" s="119">
        <v>5</v>
      </c>
      <c r="AK22" s="121">
        <v>45</v>
      </c>
      <c r="AL22" t="s">
        <v>488</v>
      </c>
    </row>
    <row r="23" spans="1:38" ht="14.3" x14ac:dyDescent="0.25">
      <c r="A23" s="118" t="s">
        <v>481</v>
      </c>
      <c r="B23" t="s">
        <v>109</v>
      </c>
      <c r="C23" s="172">
        <v>405008.70639499999</v>
      </c>
      <c r="D23" s="172">
        <v>6920883.5661000004</v>
      </c>
      <c r="F23" s="169">
        <v>38596</v>
      </c>
      <c r="H23" s="118" t="s">
        <v>481</v>
      </c>
      <c r="I23" s="122">
        <v>10</v>
      </c>
      <c r="J23" s="119">
        <v>0.1</v>
      </c>
      <c r="K23" s="120">
        <v>2.25</v>
      </c>
      <c r="L23" s="121">
        <v>35</v>
      </c>
      <c r="M23" s="121">
        <v>135</v>
      </c>
      <c r="N23" s="119">
        <v>5</v>
      </c>
      <c r="O23" s="120">
        <v>0.25999999046325684</v>
      </c>
      <c r="P23" s="119">
        <v>0.5</v>
      </c>
      <c r="Q23" s="121">
        <v>14</v>
      </c>
      <c r="R23" s="121">
        <v>27</v>
      </c>
      <c r="S23" s="121">
        <v>24</v>
      </c>
      <c r="T23" s="120">
        <v>3.1499998569488525</v>
      </c>
      <c r="U23" s="121">
        <v>5</v>
      </c>
      <c r="V23" s="120">
        <v>0.47999998927116394</v>
      </c>
      <c r="W23" s="121">
        <v>279</v>
      </c>
      <c r="X23" s="119">
        <v>0.5</v>
      </c>
      <c r="Y23" s="120">
        <v>1.9999999552965164E-2</v>
      </c>
      <c r="Z23" s="121">
        <v>19</v>
      </c>
      <c r="AA23" s="121">
        <v>280</v>
      </c>
      <c r="AB23" s="121">
        <v>96</v>
      </c>
      <c r="AC23" s="119">
        <v>2.5</v>
      </c>
      <c r="AD23" s="121">
        <v>10</v>
      </c>
      <c r="AE23" s="121">
        <v>21</v>
      </c>
      <c r="AF23" s="120">
        <v>5.9999998658895493E-2</v>
      </c>
      <c r="AG23" s="121">
        <v>5</v>
      </c>
      <c r="AH23" s="121">
        <v>75</v>
      </c>
      <c r="AI23" s="121">
        <v>5</v>
      </c>
      <c r="AJ23" s="119">
        <v>0.5</v>
      </c>
      <c r="AK23" s="121">
        <v>61</v>
      </c>
      <c r="AL23" t="s">
        <v>488</v>
      </c>
    </row>
    <row r="24" spans="1:38" ht="14.3" x14ac:dyDescent="0.25">
      <c r="A24" s="118" t="s">
        <v>482</v>
      </c>
      <c r="B24" t="s">
        <v>109</v>
      </c>
      <c r="C24" s="172">
        <v>405011.10262700001</v>
      </c>
      <c r="D24" s="172">
        <v>6920858.1660500001</v>
      </c>
      <c r="F24" s="169">
        <v>38596</v>
      </c>
      <c r="H24" s="118" t="s">
        <v>482</v>
      </c>
      <c r="I24" s="122">
        <v>10</v>
      </c>
      <c r="J24" s="119">
        <v>0.1</v>
      </c>
      <c r="K24" s="120">
        <v>2.4800000190734863</v>
      </c>
      <c r="L24" s="121">
        <v>30</v>
      </c>
      <c r="M24" s="121">
        <v>205</v>
      </c>
      <c r="N24" s="119">
        <v>15</v>
      </c>
      <c r="O24" s="120">
        <v>0.71999996900558472</v>
      </c>
      <c r="P24" s="119">
        <v>0.5</v>
      </c>
      <c r="Q24" s="121">
        <v>22</v>
      </c>
      <c r="R24" s="121">
        <v>23</v>
      </c>
      <c r="S24" s="121">
        <v>28</v>
      </c>
      <c r="T24" s="120">
        <v>4.630000114440918</v>
      </c>
      <c r="U24" s="121">
        <v>5</v>
      </c>
      <c r="V24" s="120">
        <v>1.0699999332427979</v>
      </c>
      <c r="W24" s="121">
        <v>668</v>
      </c>
      <c r="X24" s="119">
        <v>0.5</v>
      </c>
      <c r="Y24" s="120">
        <v>1.9999999552965164E-2</v>
      </c>
      <c r="Z24" s="121">
        <v>15</v>
      </c>
      <c r="AA24" s="121">
        <v>1820</v>
      </c>
      <c r="AB24" s="121">
        <v>104</v>
      </c>
      <c r="AC24" s="119">
        <v>10</v>
      </c>
      <c r="AD24" s="121">
        <v>10</v>
      </c>
      <c r="AE24" s="121">
        <v>37</v>
      </c>
      <c r="AF24" s="120">
        <v>0.17999999225139618</v>
      </c>
      <c r="AG24" s="121">
        <v>5</v>
      </c>
      <c r="AH24" s="121">
        <v>109</v>
      </c>
      <c r="AI24" s="121">
        <v>5</v>
      </c>
      <c r="AJ24" s="119">
        <v>0.5</v>
      </c>
      <c r="AK24" s="121">
        <v>128</v>
      </c>
      <c r="AL24" t="s">
        <v>488</v>
      </c>
    </row>
    <row r="25" spans="1:38" ht="14.3" x14ac:dyDescent="0.25">
      <c r="A25" s="118" t="s">
        <v>483</v>
      </c>
      <c r="B25" t="s">
        <v>109</v>
      </c>
      <c r="C25" s="172">
        <v>405021.64604399999</v>
      </c>
      <c r="D25" s="172">
        <v>6920830.8490199996</v>
      </c>
      <c r="F25" s="169">
        <v>38596</v>
      </c>
      <c r="H25" s="118" t="s">
        <v>483</v>
      </c>
      <c r="I25" s="122">
        <v>5</v>
      </c>
      <c r="J25" s="119">
        <v>0.1</v>
      </c>
      <c r="K25" s="120">
        <v>1.3999999761581421</v>
      </c>
      <c r="L25" s="121">
        <v>30</v>
      </c>
      <c r="M25" s="121">
        <v>190</v>
      </c>
      <c r="N25" s="119">
        <v>15</v>
      </c>
      <c r="O25" s="120">
        <v>0.39999997615814209</v>
      </c>
      <c r="P25" s="119">
        <v>0.5</v>
      </c>
      <c r="Q25" s="121">
        <v>10</v>
      </c>
      <c r="R25" s="121">
        <v>25</v>
      </c>
      <c r="S25" s="121">
        <v>22</v>
      </c>
      <c r="T25" s="120">
        <v>2.4700000286102295</v>
      </c>
      <c r="U25" s="121">
        <v>10</v>
      </c>
      <c r="V25" s="120">
        <v>0.37000000476837158</v>
      </c>
      <c r="W25" s="121">
        <v>243</v>
      </c>
      <c r="X25" s="119">
        <v>0.5</v>
      </c>
      <c r="Y25" s="120">
        <v>1.9999999552965164E-2</v>
      </c>
      <c r="Z25" s="121">
        <v>15</v>
      </c>
      <c r="AA25" s="121">
        <v>390</v>
      </c>
      <c r="AB25" s="121">
        <v>64</v>
      </c>
      <c r="AC25" s="119">
        <v>2.5</v>
      </c>
      <c r="AD25" s="121">
        <v>10</v>
      </c>
      <c r="AE25" s="121">
        <v>19</v>
      </c>
      <c r="AF25" s="120">
        <v>5.9999998658895493E-2</v>
      </c>
      <c r="AG25" s="121">
        <v>5</v>
      </c>
      <c r="AH25" s="121">
        <v>64</v>
      </c>
      <c r="AI25" s="121">
        <v>5</v>
      </c>
      <c r="AJ25" s="119">
        <v>21</v>
      </c>
      <c r="AK25" s="121">
        <v>45</v>
      </c>
      <c r="AL25" t="s">
        <v>488</v>
      </c>
    </row>
    <row r="26" spans="1:38" ht="14.3" x14ac:dyDescent="0.25">
      <c r="A26" s="118" t="s">
        <v>484</v>
      </c>
      <c r="B26" t="s">
        <v>109</v>
      </c>
      <c r="C26" s="172">
        <v>405025.95925999997</v>
      </c>
      <c r="D26" s="172">
        <v>6920801.1357500004</v>
      </c>
      <c r="F26" s="169">
        <v>38596</v>
      </c>
      <c r="H26" s="118" t="s">
        <v>484</v>
      </c>
      <c r="I26" s="122">
        <v>10</v>
      </c>
      <c r="J26" s="119">
        <v>0.1</v>
      </c>
      <c r="K26" s="120">
        <v>1.3399999141693115</v>
      </c>
      <c r="L26" s="121">
        <v>30</v>
      </c>
      <c r="M26" s="121">
        <v>165</v>
      </c>
      <c r="N26" s="119">
        <v>5</v>
      </c>
      <c r="O26" s="120">
        <v>0.31999999284744263</v>
      </c>
      <c r="P26" s="119">
        <v>0.5</v>
      </c>
      <c r="Q26" s="121">
        <v>10</v>
      </c>
      <c r="R26" s="121">
        <v>25</v>
      </c>
      <c r="S26" s="121">
        <v>16</v>
      </c>
      <c r="T26" s="120">
        <v>2.1800000667572021</v>
      </c>
      <c r="U26" s="121">
        <v>5</v>
      </c>
      <c r="V26" s="120">
        <v>0.34000000357627869</v>
      </c>
      <c r="W26" s="121">
        <v>202</v>
      </c>
      <c r="X26" s="119">
        <v>0.5</v>
      </c>
      <c r="Y26" s="120">
        <v>1.9999999552965164E-2</v>
      </c>
      <c r="Z26" s="121">
        <v>16</v>
      </c>
      <c r="AA26" s="121">
        <v>420</v>
      </c>
      <c r="AB26" s="121">
        <v>62</v>
      </c>
      <c r="AC26" s="119">
        <v>2.5</v>
      </c>
      <c r="AD26" s="121">
        <v>10</v>
      </c>
      <c r="AE26" s="121">
        <v>15</v>
      </c>
      <c r="AF26" s="120">
        <v>5.9999998658895493E-2</v>
      </c>
      <c r="AG26" s="121">
        <v>5</v>
      </c>
      <c r="AH26" s="121">
        <v>52</v>
      </c>
      <c r="AI26" s="121">
        <v>5</v>
      </c>
      <c r="AJ26" s="119">
        <v>2</v>
      </c>
      <c r="AK26" s="121">
        <v>45</v>
      </c>
      <c r="AL26" t="s">
        <v>488</v>
      </c>
    </row>
    <row r="27" spans="1:38" ht="14.3" x14ac:dyDescent="0.25">
      <c r="A27" s="118" t="s">
        <v>485</v>
      </c>
      <c r="B27" t="s">
        <v>109</v>
      </c>
      <c r="C27" s="172">
        <v>405031.23096900003</v>
      </c>
      <c r="D27" s="172">
        <v>6920781.4866599999</v>
      </c>
      <c r="F27" s="169">
        <v>38596</v>
      </c>
      <c r="H27" s="118" t="s">
        <v>485</v>
      </c>
      <c r="I27" s="122">
        <v>15</v>
      </c>
      <c r="J27" s="119">
        <v>0.1</v>
      </c>
      <c r="K27" s="120">
        <v>0.88999998569488525</v>
      </c>
      <c r="L27" s="121">
        <v>25</v>
      </c>
      <c r="M27" s="121">
        <v>100</v>
      </c>
      <c r="N27" s="119">
        <v>2.5</v>
      </c>
      <c r="O27" s="120">
        <v>0.41999998688697815</v>
      </c>
      <c r="P27" s="119">
        <v>0.5</v>
      </c>
      <c r="Q27" s="121">
        <v>7</v>
      </c>
      <c r="R27" s="121">
        <v>16</v>
      </c>
      <c r="S27" s="121">
        <v>13</v>
      </c>
      <c r="T27" s="120">
        <v>1.6799999475479126</v>
      </c>
      <c r="U27" s="121">
        <v>5</v>
      </c>
      <c r="V27" s="120">
        <v>0.22999998927116394</v>
      </c>
      <c r="W27" s="121">
        <v>238</v>
      </c>
      <c r="X27" s="119">
        <v>0.5</v>
      </c>
      <c r="Y27" s="120">
        <v>1.9999999552965164E-2</v>
      </c>
      <c r="Z27" s="121">
        <v>7</v>
      </c>
      <c r="AA27" s="121">
        <v>240</v>
      </c>
      <c r="AB27" s="121">
        <v>44</v>
      </c>
      <c r="AC27" s="119">
        <v>2.5</v>
      </c>
      <c r="AD27" s="121">
        <v>10</v>
      </c>
      <c r="AE27" s="121">
        <v>25</v>
      </c>
      <c r="AF27" s="120">
        <v>5.9999998658895493E-2</v>
      </c>
      <c r="AG27" s="121">
        <v>5</v>
      </c>
      <c r="AH27" s="121">
        <v>53</v>
      </c>
      <c r="AI27" s="121">
        <v>5</v>
      </c>
      <c r="AJ27" s="119">
        <v>1</v>
      </c>
      <c r="AK27" s="121">
        <v>36</v>
      </c>
      <c r="AL27" t="s">
        <v>488</v>
      </c>
    </row>
    <row r="28" spans="1:38" ht="14.3" x14ac:dyDescent="0.25">
      <c r="A28" s="118" t="s">
        <v>486</v>
      </c>
      <c r="B28" t="s">
        <v>109</v>
      </c>
      <c r="C28" s="172">
        <v>405043.21212500002</v>
      </c>
      <c r="D28" s="172">
        <v>6920770.9432399999</v>
      </c>
      <c r="F28" s="169">
        <v>38596</v>
      </c>
      <c r="H28" s="118" t="s">
        <v>486</v>
      </c>
      <c r="I28" s="122">
        <v>10</v>
      </c>
      <c r="J28" s="119">
        <v>0.1</v>
      </c>
      <c r="K28" s="120">
        <v>0.81999999284744263</v>
      </c>
      <c r="L28" s="121">
        <v>25</v>
      </c>
      <c r="M28" s="121">
        <v>110</v>
      </c>
      <c r="N28" s="119">
        <v>10</v>
      </c>
      <c r="O28" s="120">
        <v>0.4699999988079071</v>
      </c>
      <c r="P28" s="119">
        <v>0.5</v>
      </c>
      <c r="Q28" s="121">
        <v>8</v>
      </c>
      <c r="R28" s="121">
        <v>17</v>
      </c>
      <c r="S28" s="121">
        <v>15</v>
      </c>
      <c r="T28" s="120">
        <v>1.6899999380111694</v>
      </c>
      <c r="U28" s="121">
        <v>5</v>
      </c>
      <c r="V28" s="120">
        <v>0.25999999046325684</v>
      </c>
      <c r="W28" s="121">
        <v>182</v>
      </c>
      <c r="X28" s="119">
        <v>0.5</v>
      </c>
      <c r="Y28" s="120">
        <v>1.9999999552965164E-2</v>
      </c>
      <c r="Z28" s="121">
        <v>9</v>
      </c>
      <c r="AA28" s="121">
        <v>720</v>
      </c>
      <c r="AB28" s="121">
        <v>42</v>
      </c>
      <c r="AC28" s="119">
        <v>2.5</v>
      </c>
      <c r="AD28" s="121">
        <v>10</v>
      </c>
      <c r="AE28" s="121">
        <v>34</v>
      </c>
      <c r="AF28" s="120">
        <v>4.9999997019767761E-2</v>
      </c>
      <c r="AG28" s="121">
        <v>5</v>
      </c>
      <c r="AH28" s="121">
        <v>47</v>
      </c>
      <c r="AI28" s="121">
        <v>5</v>
      </c>
      <c r="AJ28" s="119">
        <v>4</v>
      </c>
      <c r="AK28" s="121">
        <v>39</v>
      </c>
      <c r="AL28" t="s">
        <v>488</v>
      </c>
    </row>
    <row r="29" spans="1:38" ht="14.3" x14ac:dyDescent="0.25">
      <c r="A29" s="118" t="s">
        <v>487</v>
      </c>
      <c r="B29" t="s">
        <v>109</v>
      </c>
      <c r="C29" s="172">
        <v>405034.10644599999</v>
      </c>
      <c r="D29" s="172">
        <v>6920756.0866</v>
      </c>
      <c r="F29" s="169">
        <v>38596</v>
      </c>
      <c r="H29" s="118" t="s">
        <v>487</v>
      </c>
      <c r="I29" s="122">
        <v>10</v>
      </c>
      <c r="J29" s="119">
        <v>0.1</v>
      </c>
      <c r="K29" s="120">
        <v>1.2599999904632568</v>
      </c>
      <c r="L29" s="121">
        <v>30</v>
      </c>
      <c r="M29" s="121">
        <v>160</v>
      </c>
      <c r="N29" s="119">
        <v>2.5</v>
      </c>
      <c r="O29" s="120">
        <v>0.71999996900558472</v>
      </c>
      <c r="P29" s="119">
        <v>0.5</v>
      </c>
      <c r="Q29" s="121">
        <v>9</v>
      </c>
      <c r="R29" s="121">
        <v>22</v>
      </c>
      <c r="S29" s="121">
        <v>18</v>
      </c>
      <c r="T29" s="120">
        <v>2.2000000476837158</v>
      </c>
      <c r="U29" s="121">
        <v>5</v>
      </c>
      <c r="V29" s="120">
        <v>0.34999999403953552</v>
      </c>
      <c r="W29" s="121">
        <v>353</v>
      </c>
      <c r="X29" s="119">
        <v>0.5</v>
      </c>
      <c r="Y29" s="120">
        <v>1.9999999552965164E-2</v>
      </c>
      <c r="Z29" s="121">
        <v>13</v>
      </c>
      <c r="AA29" s="121">
        <v>890</v>
      </c>
      <c r="AB29" s="121">
        <v>56</v>
      </c>
      <c r="AC29" s="119">
        <v>10</v>
      </c>
      <c r="AD29" s="121">
        <v>10</v>
      </c>
      <c r="AE29" s="121">
        <v>29</v>
      </c>
      <c r="AF29" s="120">
        <v>5.9999998658895493E-2</v>
      </c>
      <c r="AG29" s="121">
        <v>5</v>
      </c>
      <c r="AH29" s="121">
        <v>55</v>
      </c>
      <c r="AI29" s="121">
        <v>5</v>
      </c>
      <c r="AJ29" s="119">
        <v>5</v>
      </c>
      <c r="AK29" s="121">
        <v>48</v>
      </c>
      <c r="AL29" t="s">
        <v>488</v>
      </c>
    </row>
  </sheetData>
  <pageMargins left="0.7" right="0.7" top="0.75" bottom="0.75" header="0.3" footer="0.3"/>
  <pageSetup orientation="portrait" horizontalDpi="4294967294"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8"/>
  <sheetViews>
    <sheetView zoomScale="110" zoomScaleNormal="110" workbookViewId="0">
      <pane xSplit="2" ySplit="1" topLeftCell="C2" activePane="bottomRight" state="frozen"/>
      <selection pane="topRight" activeCell="C1" sqref="C1"/>
      <selection pane="bottomLeft" activeCell="A2" sqref="A2"/>
      <selection pane="bottomRight" activeCell="D24" sqref="D24"/>
    </sheetView>
  </sheetViews>
  <sheetFormatPr defaultRowHeight="12.9" x14ac:dyDescent="0.2"/>
  <sheetData>
    <row r="1" spans="1:51" ht="14.3" x14ac:dyDescent="0.25">
      <c r="A1" t="s">
        <v>0</v>
      </c>
      <c r="B1" t="s">
        <v>41</v>
      </c>
      <c r="C1" t="s">
        <v>528</v>
      </c>
      <c r="D1" t="s">
        <v>530</v>
      </c>
      <c r="E1" t="s">
        <v>268</v>
      </c>
      <c r="F1" t="s">
        <v>536</v>
      </c>
      <c r="G1" t="s">
        <v>270</v>
      </c>
      <c r="H1" s="113" t="s">
        <v>174</v>
      </c>
      <c r="I1" s="112" t="s">
        <v>175</v>
      </c>
      <c r="J1" s="112" t="s">
        <v>176</v>
      </c>
      <c r="K1" s="112" t="s">
        <v>177</v>
      </c>
      <c r="L1" s="112" t="s">
        <v>178</v>
      </c>
      <c r="M1" s="112" t="s">
        <v>6</v>
      </c>
      <c r="N1" s="112" t="s">
        <v>271</v>
      </c>
      <c r="O1" s="112" t="s">
        <v>272</v>
      </c>
      <c r="P1" s="112" t="s">
        <v>26</v>
      </c>
      <c r="Q1" s="112" t="s">
        <v>273</v>
      </c>
      <c r="R1" s="112" t="s">
        <v>274</v>
      </c>
      <c r="S1" s="112" t="s">
        <v>193</v>
      </c>
      <c r="T1" s="112" t="s">
        <v>496</v>
      </c>
      <c r="U1" s="112" t="s">
        <v>497</v>
      </c>
      <c r="V1" s="112" t="s">
        <v>571</v>
      </c>
      <c r="W1" s="112" t="s">
        <v>579</v>
      </c>
      <c r="X1" s="112" t="s">
        <v>572</v>
      </c>
      <c r="Y1" s="112" t="s">
        <v>573</v>
      </c>
      <c r="Z1" s="112" t="s">
        <v>574</v>
      </c>
      <c r="AA1" s="112" t="s">
        <v>575</v>
      </c>
      <c r="AB1" s="112" t="s">
        <v>576</v>
      </c>
      <c r="AC1" s="112" t="s">
        <v>577</v>
      </c>
      <c r="AD1" s="112" t="s">
        <v>580</v>
      </c>
      <c r="AE1" s="112" t="s">
        <v>581</v>
      </c>
      <c r="AF1" s="112" t="s">
        <v>582</v>
      </c>
      <c r="AG1" s="112" t="s">
        <v>583</v>
      </c>
      <c r="AH1" s="112" t="s">
        <v>590</v>
      </c>
      <c r="AI1" s="112" t="s">
        <v>584</v>
      </c>
      <c r="AJ1" s="112" t="s">
        <v>585</v>
      </c>
      <c r="AK1" s="112" t="s">
        <v>586</v>
      </c>
      <c r="AL1" s="112" t="s">
        <v>587</v>
      </c>
      <c r="AM1" s="112" t="s">
        <v>591</v>
      </c>
      <c r="AN1" s="112" t="s">
        <v>588</v>
      </c>
      <c r="AO1" s="112" t="s">
        <v>592</v>
      </c>
      <c r="AP1" s="112" t="s">
        <v>593</v>
      </c>
      <c r="AQ1" s="112" t="s">
        <v>428</v>
      </c>
      <c r="AR1" s="112" t="s">
        <v>429</v>
      </c>
      <c r="AS1" s="112" t="s">
        <v>423</v>
      </c>
      <c r="AT1" s="112" t="s">
        <v>424</v>
      </c>
      <c r="AU1" s="112" t="s">
        <v>425</v>
      </c>
      <c r="AV1" s="112" t="s">
        <v>430</v>
      </c>
      <c r="AW1" s="112" t="s">
        <v>426</v>
      </c>
      <c r="AX1" s="112" t="s">
        <v>589</v>
      </c>
      <c r="AY1" s="112" t="s">
        <v>489</v>
      </c>
    </row>
    <row r="2" spans="1:51" x14ac:dyDescent="0.2">
      <c r="A2" t="s">
        <v>510</v>
      </c>
      <c r="B2" t="s">
        <v>527</v>
      </c>
      <c r="C2" t="s">
        <v>529</v>
      </c>
      <c r="D2">
        <v>500</v>
      </c>
      <c r="E2">
        <v>520</v>
      </c>
      <c r="F2">
        <v>20</v>
      </c>
      <c r="K2" s="169">
        <v>37408</v>
      </c>
      <c r="L2" t="s">
        <v>543</v>
      </c>
      <c r="O2" t="s">
        <v>546</v>
      </c>
      <c r="P2" t="s">
        <v>545</v>
      </c>
      <c r="Q2" t="s">
        <v>441</v>
      </c>
      <c r="S2" t="s">
        <v>544</v>
      </c>
      <c r="T2">
        <v>6</v>
      </c>
      <c r="U2">
        <v>0.05</v>
      </c>
      <c r="V2">
        <v>127</v>
      </c>
      <c r="W2">
        <v>7</v>
      </c>
      <c r="X2">
        <v>51</v>
      </c>
      <c r="Y2">
        <v>2.5</v>
      </c>
      <c r="Z2">
        <v>2.5</v>
      </c>
      <c r="AA2">
        <v>1.5</v>
      </c>
      <c r="AB2">
        <v>1</v>
      </c>
      <c r="AC2">
        <v>5</v>
      </c>
      <c r="AD2">
        <v>1</v>
      </c>
      <c r="AE2">
        <v>0.05</v>
      </c>
      <c r="AF2">
        <v>10</v>
      </c>
      <c r="AG2">
        <v>4</v>
      </c>
      <c r="AH2">
        <v>1356</v>
      </c>
      <c r="AI2">
        <v>2.5</v>
      </c>
      <c r="AJ2">
        <v>75</v>
      </c>
      <c r="AK2">
        <v>22</v>
      </c>
      <c r="AL2">
        <v>506</v>
      </c>
      <c r="AM2">
        <v>14</v>
      </c>
      <c r="AN2">
        <v>76</v>
      </c>
      <c r="AO2">
        <v>0.5</v>
      </c>
      <c r="AP2">
        <v>4</v>
      </c>
      <c r="AQ2">
        <v>5.0000000000000001E-3</v>
      </c>
      <c r="AR2">
        <v>0.98</v>
      </c>
      <c r="AS2">
        <v>2.9</v>
      </c>
      <c r="AT2">
        <v>1.92</v>
      </c>
      <c r="AU2">
        <v>0.47</v>
      </c>
      <c r="AV2">
        <v>0.19</v>
      </c>
      <c r="AW2">
        <v>0.04</v>
      </c>
      <c r="AX2">
        <v>0.08</v>
      </c>
      <c r="AY2" t="s">
        <v>578</v>
      </c>
    </row>
    <row r="3" spans="1:51" x14ac:dyDescent="0.2">
      <c r="A3" t="s">
        <v>511</v>
      </c>
      <c r="B3" t="s">
        <v>527</v>
      </c>
      <c r="C3" t="s">
        <v>529</v>
      </c>
      <c r="D3">
        <v>309</v>
      </c>
      <c r="E3">
        <v>324</v>
      </c>
      <c r="F3">
        <v>15</v>
      </c>
      <c r="K3" s="169">
        <v>37408</v>
      </c>
      <c r="L3" t="s">
        <v>543</v>
      </c>
      <c r="O3" t="s">
        <v>548</v>
      </c>
      <c r="P3" t="s">
        <v>547</v>
      </c>
      <c r="Q3" t="s">
        <v>287</v>
      </c>
      <c r="T3">
        <v>2.5</v>
      </c>
      <c r="U3">
        <v>0.05</v>
      </c>
      <c r="V3">
        <v>42</v>
      </c>
      <c r="W3">
        <v>8</v>
      </c>
      <c r="X3">
        <v>48</v>
      </c>
      <c r="Y3">
        <v>2.5</v>
      </c>
      <c r="Z3">
        <v>2.5</v>
      </c>
      <c r="AA3">
        <v>1.5</v>
      </c>
      <c r="AB3">
        <v>1</v>
      </c>
      <c r="AC3">
        <v>5</v>
      </c>
      <c r="AD3">
        <v>1</v>
      </c>
      <c r="AE3">
        <v>0.05</v>
      </c>
      <c r="AF3">
        <v>6</v>
      </c>
      <c r="AG3">
        <v>4</v>
      </c>
      <c r="AH3">
        <v>261</v>
      </c>
      <c r="AI3">
        <v>2.5</v>
      </c>
      <c r="AJ3">
        <v>72</v>
      </c>
      <c r="AK3">
        <v>28</v>
      </c>
      <c r="AL3">
        <v>458</v>
      </c>
      <c r="AM3">
        <v>9</v>
      </c>
      <c r="AN3">
        <v>83</v>
      </c>
      <c r="AO3">
        <v>1</v>
      </c>
      <c r="AP3">
        <v>3</v>
      </c>
      <c r="AQ3">
        <v>0.01</v>
      </c>
      <c r="AR3">
        <v>0.81</v>
      </c>
      <c r="AS3">
        <v>1.76</v>
      </c>
      <c r="AT3">
        <v>1.66</v>
      </c>
      <c r="AU3">
        <v>0.39</v>
      </c>
      <c r="AV3">
        <v>0.16</v>
      </c>
      <c r="AW3">
        <v>0.06</v>
      </c>
      <c r="AX3">
        <v>0.06</v>
      </c>
      <c r="AY3" t="s">
        <v>578</v>
      </c>
    </row>
    <row r="4" spans="1:51" x14ac:dyDescent="0.2">
      <c r="A4" t="s">
        <v>512</v>
      </c>
      <c r="B4" t="s">
        <v>527</v>
      </c>
      <c r="C4" t="s">
        <v>531</v>
      </c>
      <c r="D4">
        <v>287</v>
      </c>
      <c r="E4">
        <v>307</v>
      </c>
      <c r="F4">
        <v>20</v>
      </c>
      <c r="K4" s="169">
        <v>37408</v>
      </c>
      <c r="L4" t="s">
        <v>543</v>
      </c>
      <c r="O4" t="s">
        <v>546</v>
      </c>
      <c r="P4" t="s">
        <v>549</v>
      </c>
      <c r="T4">
        <v>2.5</v>
      </c>
      <c r="U4">
        <v>0.05</v>
      </c>
      <c r="V4">
        <v>50</v>
      </c>
      <c r="W4">
        <v>4</v>
      </c>
      <c r="X4">
        <v>53</v>
      </c>
      <c r="Y4">
        <v>2.5</v>
      </c>
      <c r="Z4">
        <v>2.5</v>
      </c>
      <c r="AA4">
        <v>1.5</v>
      </c>
      <c r="AB4">
        <v>3</v>
      </c>
      <c r="AC4">
        <v>5</v>
      </c>
      <c r="AD4">
        <v>1</v>
      </c>
      <c r="AE4">
        <v>0.05</v>
      </c>
      <c r="AF4">
        <v>22</v>
      </c>
      <c r="AG4">
        <v>17</v>
      </c>
      <c r="AH4">
        <v>280</v>
      </c>
      <c r="AI4">
        <v>5</v>
      </c>
      <c r="AJ4">
        <v>53</v>
      </c>
      <c r="AK4">
        <v>90</v>
      </c>
      <c r="AL4">
        <v>364</v>
      </c>
      <c r="AM4">
        <v>9</v>
      </c>
      <c r="AN4">
        <v>45</v>
      </c>
      <c r="AO4">
        <v>2</v>
      </c>
      <c r="AP4">
        <v>7</v>
      </c>
      <c r="AQ4">
        <v>0.21</v>
      </c>
      <c r="AR4">
        <v>1.68</v>
      </c>
      <c r="AS4">
        <v>1.68</v>
      </c>
      <c r="AT4">
        <v>2.91</v>
      </c>
      <c r="AU4">
        <v>1.74</v>
      </c>
      <c r="AV4">
        <v>0.3</v>
      </c>
      <c r="AW4">
        <v>0.12</v>
      </c>
      <c r="AX4">
        <v>0.23</v>
      </c>
      <c r="AY4" t="s">
        <v>578</v>
      </c>
    </row>
    <row r="5" spans="1:51" x14ac:dyDescent="0.2">
      <c r="A5" t="s">
        <v>513</v>
      </c>
      <c r="B5" t="s">
        <v>540</v>
      </c>
      <c r="F5">
        <v>4</v>
      </c>
      <c r="G5" t="s">
        <v>495</v>
      </c>
      <c r="H5">
        <v>404962</v>
      </c>
      <c r="I5">
        <v>6921399</v>
      </c>
      <c r="K5" s="169">
        <v>37408</v>
      </c>
      <c r="L5" t="s">
        <v>543</v>
      </c>
      <c r="M5" t="s">
        <v>568</v>
      </c>
      <c r="O5" t="s">
        <v>439</v>
      </c>
      <c r="P5" t="s">
        <v>539</v>
      </c>
      <c r="Q5" t="s">
        <v>441</v>
      </c>
      <c r="S5" t="s">
        <v>538</v>
      </c>
      <c r="T5">
        <v>2.5</v>
      </c>
      <c r="U5">
        <v>0.2</v>
      </c>
      <c r="V5">
        <v>1550</v>
      </c>
      <c r="W5">
        <v>6</v>
      </c>
      <c r="X5">
        <v>62</v>
      </c>
      <c r="Y5">
        <v>2.5</v>
      </c>
      <c r="Z5">
        <v>2.5</v>
      </c>
      <c r="AA5">
        <v>1.5</v>
      </c>
      <c r="AB5">
        <v>3</v>
      </c>
      <c r="AC5">
        <v>5</v>
      </c>
      <c r="AD5">
        <v>1</v>
      </c>
      <c r="AE5">
        <v>0.05</v>
      </c>
      <c r="AF5">
        <v>14</v>
      </c>
      <c r="AG5">
        <v>2</v>
      </c>
      <c r="AH5">
        <v>276</v>
      </c>
      <c r="AI5">
        <v>2.5</v>
      </c>
      <c r="AJ5">
        <v>43</v>
      </c>
      <c r="AK5">
        <v>92</v>
      </c>
      <c r="AL5">
        <v>407</v>
      </c>
      <c r="AM5">
        <v>19</v>
      </c>
      <c r="AN5">
        <v>17</v>
      </c>
      <c r="AO5">
        <v>1</v>
      </c>
      <c r="AP5">
        <v>5</v>
      </c>
      <c r="AQ5">
        <v>0.23</v>
      </c>
      <c r="AR5">
        <v>1.35</v>
      </c>
      <c r="AS5">
        <v>0.39</v>
      </c>
      <c r="AT5">
        <v>2.69</v>
      </c>
      <c r="AU5">
        <v>1.03</v>
      </c>
      <c r="AV5">
        <v>0.97</v>
      </c>
      <c r="AW5">
        <v>0.05</v>
      </c>
      <c r="AX5">
        <v>0.1</v>
      </c>
      <c r="AY5" t="s">
        <v>578</v>
      </c>
    </row>
    <row r="6" spans="1:51" x14ac:dyDescent="0.2">
      <c r="A6" t="s">
        <v>514</v>
      </c>
      <c r="B6" t="s">
        <v>541</v>
      </c>
      <c r="G6" t="s">
        <v>495</v>
      </c>
      <c r="H6">
        <v>406519</v>
      </c>
      <c r="I6">
        <v>6922425</v>
      </c>
      <c r="K6" s="169">
        <v>37408</v>
      </c>
      <c r="L6" t="s">
        <v>543</v>
      </c>
      <c r="M6" t="s">
        <v>542</v>
      </c>
      <c r="P6" t="s">
        <v>550</v>
      </c>
      <c r="T6">
        <v>61</v>
      </c>
      <c r="U6">
        <v>0.5</v>
      </c>
      <c r="V6">
        <v>2102</v>
      </c>
      <c r="W6">
        <v>9</v>
      </c>
      <c r="X6">
        <v>88</v>
      </c>
      <c r="Y6">
        <v>2.5</v>
      </c>
      <c r="Z6">
        <v>2.5</v>
      </c>
      <c r="AA6">
        <v>1.5</v>
      </c>
      <c r="AB6">
        <v>3</v>
      </c>
      <c r="AC6">
        <v>5</v>
      </c>
      <c r="AD6">
        <v>1</v>
      </c>
      <c r="AE6">
        <v>0.05</v>
      </c>
      <c r="AF6">
        <v>13</v>
      </c>
      <c r="AG6">
        <v>0.5</v>
      </c>
      <c r="AH6">
        <v>35</v>
      </c>
      <c r="AI6">
        <v>2.5</v>
      </c>
      <c r="AJ6">
        <v>59</v>
      </c>
      <c r="AK6">
        <v>61</v>
      </c>
      <c r="AL6">
        <v>853</v>
      </c>
      <c r="AM6">
        <v>19</v>
      </c>
      <c r="AN6">
        <v>25</v>
      </c>
      <c r="AO6">
        <v>3</v>
      </c>
      <c r="AP6">
        <v>3</v>
      </c>
      <c r="AQ6">
        <v>0.14000000000000001</v>
      </c>
      <c r="AR6">
        <v>1.1299999999999999</v>
      </c>
      <c r="AS6">
        <v>0.51</v>
      </c>
      <c r="AT6">
        <v>3.38</v>
      </c>
      <c r="AU6">
        <v>0.77</v>
      </c>
      <c r="AV6">
        <v>0.24</v>
      </c>
      <c r="AW6">
        <v>7.0000000000000007E-2</v>
      </c>
      <c r="AX6">
        <v>0.08</v>
      </c>
      <c r="AY6" t="s">
        <v>578</v>
      </c>
    </row>
    <row r="7" spans="1:51" x14ac:dyDescent="0.2">
      <c r="A7" t="s">
        <v>515</v>
      </c>
      <c r="B7" t="s">
        <v>527</v>
      </c>
      <c r="C7" t="s">
        <v>532</v>
      </c>
      <c r="D7">
        <v>473</v>
      </c>
      <c r="E7">
        <v>496</v>
      </c>
      <c r="F7">
        <v>23</v>
      </c>
      <c r="K7" s="169">
        <v>37408</v>
      </c>
      <c r="L7" t="s">
        <v>543</v>
      </c>
      <c r="O7" t="s">
        <v>548</v>
      </c>
      <c r="P7" t="s">
        <v>551</v>
      </c>
      <c r="T7">
        <v>2.5</v>
      </c>
      <c r="U7">
        <v>0.05</v>
      </c>
      <c r="V7">
        <v>30</v>
      </c>
      <c r="W7">
        <v>5</v>
      </c>
      <c r="X7">
        <v>53</v>
      </c>
      <c r="Y7">
        <v>2.5</v>
      </c>
      <c r="Z7">
        <v>2.5</v>
      </c>
      <c r="AA7">
        <v>1.5</v>
      </c>
      <c r="AB7">
        <v>3</v>
      </c>
      <c r="AC7">
        <v>5</v>
      </c>
      <c r="AD7">
        <v>1</v>
      </c>
      <c r="AE7">
        <v>0.05</v>
      </c>
      <c r="AF7">
        <v>9</v>
      </c>
      <c r="AG7">
        <v>1</v>
      </c>
      <c r="AH7">
        <v>59</v>
      </c>
      <c r="AI7">
        <v>2.5</v>
      </c>
      <c r="AJ7">
        <v>50</v>
      </c>
      <c r="AK7">
        <v>50</v>
      </c>
      <c r="AL7">
        <v>479</v>
      </c>
      <c r="AM7">
        <v>10</v>
      </c>
      <c r="AN7">
        <v>92</v>
      </c>
      <c r="AO7">
        <v>1</v>
      </c>
      <c r="AP7">
        <v>4</v>
      </c>
      <c r="AQ7">
        <v>7.0000000000000007E-2</v>
      </c>
      <c r="AR7">
        <v>1.04</v>
      </c>
      <c r="AS7">
        <v>1.3</v>
      </c>
      <c r="AT7">
        <v>2.14</v>
      </c>
      <c r="AU7">
        <v>0.78</v>
      </c>
      <c r="AV7">
        <v>0.18</v>
      </c>
      <c r="AW7">
        <v>0.06</v>
      </c>
      <c r="AX7">
        <v>0.09</v>
      </c>
      <c r="AY7" t="s">
        <v>578</v>
      </c>
    </row>
    <row r="8" spans="1:51" x14ac:dyDescent="0.2">
      <c r="A8" t="s">
        <v>516</v>
      </c>
      <c r="B8" t="s">
        <v>527</v>
      </c>
      <c r="C8" t="s">
        <v>533</v>
      </c>
      <c r="D8">
        <v>408</v>
      </c>
      <c r="E8">
        <v>418</v>
      </c>
      <c r="F8">
        <v>10</v>
      </c>
      <c r="K8" s="169">
        <v>37408</v>
      </c>
      <c r="L8" t="s">
        <v>543</v>
      </c>
      <c r="O8" t="s">
        <v>548</v>
      </c>
      <c r="P8" t="s">
        <v>552</v>
      </c>
      <c r="T8">
        <v>2.5</v>
      </c>
      <c r="U8">
        <v>0.05</v>
      </c>
      <c r="V8">
        <v>24</v>
      </c>
      <c r="W8">
        <v>6</v>
      </c>
      <c r="X8">
        <v>58</v>
      </c>
      <c r="Y8">
        <v>2.5</v>
      </c>
      <c r="Z8">
        <v>2.5</v>
      </c>
      <c r="AA8">
        <v>1.5</v>
      </c>
      <c r="AB8">
        <v>2</v>
      </c>
      <c r="AC8">
        <v>5</v>
      </c>
      <c r="AD8">
        <v>1</v>
      </c>
      <c r="AE8">
        <v>0.05</v>
      </c>
      <c r="AF8">
        <v>14</v>
      </c>
      <c r="AG8">
        <v>4</v>
      </c>
      <c r="AH8">
        <v>443</v>
      </c>
      <c r="AI8">
        <v>2.5</v>
      </c>
      <c r="AJ8">
        <v>33</v>
      </c>
      <c r="AK8">
        <v>80</v>
      </c>
      <c r="AL8">
        <v>498</v>
      </c>
      <c r="AM8">
        <v>11</v>
      </c>
      <c r="AN8">
        <v>81</v>
      </c>
      <c r="AO8">
        <v>2</v>
      </c>
      <c r="AP8">
        <v>6</v>
      </c>
      <c r="AQ8">
        <v>0.18</v>
      </c>
      <c r="AR8">
        <v>2.04</v>
      </c>
      <c r="AS8">
        <v>2.85</v>
      </c>
      <c r="AT8">
        <v>2.7</v>
      </c>
      <c r="AU8">
        <v>1.1499999999999999</v>
      </c>
      <c r="AV8">
        <v>0.16</v>
      </c>
      <c r="AW8">
        <v>0.1</v>
      </c>
      <c r="AX8">
        <v>0.15</v>
      </c>
      <c r="AY8" t="s">
        <v>578</v>
      </c>
    </row>
    <row r="9" spans="1:51" x14ac:dyDescent="0.2">
      <c r="A9" t="s">
        <v>517</v>
      </c>
      <c r="B9" t="s">
        <v>527</v>
      </c>
      <c r="C9" t="s">
        <v>534</v>
      </c>
      <c r="D9">
        <v>503</v>
      </c>
      <c r="E9">
        <v>523</v>
      </c>
      <c r="F9" t="s">
        <v>553</v>
      </c>
      <c r="K9" s="169">
        <v>37408</v>
      </c>
      <c r="L9" t="s">
        <v>543</v>
      </c>
      <c r="P9" t="s">
        <v>555</v>
      </c>
      <c r="S9" t="s">
        <v>554</v>
      </c>
      <c r="T9">
        <v>2.5</v>
      </c>
      <c r="U9">
        <v>0.05</v>
      </c>
      <c r="V9">
        <v>6</v>
      </c>
      <c r="W9">
        <v>1</v>
      </c>
      <c r="X9">
        <v>44</v>
      </c>
      <c r="Y9">
        <v>2.5</v>
      </c>
      <c r="Z9">
        <v>2.5</v>
      </c>
      <c r="AA9">
        <v>1.5</v>
      </c>
      <c r="AB9">
        <v>1</v>
      </c>
      <c r="AC9">
        <v>5</v>
      </c>
      <c r="AD9">
        <v>1</v>
      </c>
      <c r="AE9">
        <v>0.05</v>
      </c>
      <c r="AF9">
        <v>5</v>
      </c>
      <c r="AG9">
        <v>4</v>
      </c>
      <c r="AH9">
        <v>68</v>
      </c>
      <c r="AI9">
        <v>2.5</v>
      </c>
      <c r="AJ9">
        <v>64</v>
      </c>
      <c r="AK9">
        <v>25</v>
      </c>
      <c r="AL9">
        <v>362</v>
      </c>
      <c r="AM9">
        <v>13</v>
      </c>
      <c r="AN9">
        <v>34</v>
      </c>
      <c r="AO9">
        <v>1</v>
      </c>
      <c r="AP9">
        <v>2</v>
      </c>
      <c r="AQ9">
        <v>0.06</v>
      </c>
      <c r="AR9">
        <v>0.68</v>
      </c>
      <c r="AS9">
        <v>0.82</v>
      </c>
      <c r="AT9">
        <v>1.3</v>
      </c>
      <c r="AU9">
        <v>0.45</v>
      </c>
      <c r="AV9">
        <v>0.08</v>
      </c>
      <c r="AW9">
        <v>0.06</v>
      </c>
      <c r="AX9">
        <v>0.03</v>
      </c>
      <c r="AY9" t="s">
        <v>578</v>
      </c>
    </row>
    <row r="10" spans="1:51" x14ac:dyDescent="0.2">
      <c r="A10" t="s">
        <v>518</v>
      </c>
      <c r="B10" t="s">
        <v>527</v>
      </c>
      <c r="C10" t="s">
        <v>535</v>
      </c>
      <c r="D10">
        <v>568</v>
      </c>
      <c r="E10">
        <v>588</v>
      </c>
      <c r="F10">
        <v>20</v>
      </c>
      <c r="K10" s="169">
        <v>37408</v>
      </c>
      <c r="L10" t="s">
        <v>543</v>
      </c>
      <c r="O10" t="s">
        <v>546</v>
      </c>
      <c r="P10" t="s">
        <v>556</v>
      </c>
      <c r="T10">
        <v>2.5</v>
      </c>
      <c r="U10">
        <v>0.05</v>
      </c>
      <c r="V10">
        <v>9</v>
      </c>
      <c r="W10">
        <v>9</v>
      </c>
      <c r="X10">
        <v>48</v>
      </c>
      <c r="Y10">
        <v>2.5</v>
      </c>
      <c r="Z10">
        <v>2.5</v>
      </c>
      <c r="AA10">
        <v>1.5</v>
      </c>
      <c r="AB10">
        <v>1</v>
      </c>
      <c r="AC10">
        <v>5</v>
      </c>
      <c r="AD10">
        <v>1</v>
      </c>
      <c r="AE10">
        <v>0.05</v>
      </c>
      <c r="AF10">
        <v>7</v>
      </c>
      <c r="AG10">
        <v>0.5</v>
      </c>
      <c r="AH10">
        <v>111</v>
      </c>
      <c r="AI10">
        <v>2.5</v>
      </c>
      <c r="AJ10">
        <v>57</v>
      </c>
      <c r="AK10">
        <v>37</v>
      </c>
      <c r="AL10">
        <v>528</v>
      </c>
      <c r="AM10">
        <v>11</v>
      </c>
      <c r="AN10">
        <v>89</v>
      </c>
      <c r="AO10">
        <v>2</v>
      </c>
      <c r="AP10">
        <v>4</v>
      </c>
      <c r="AQ10">
        <v>0.05</v>
      </c>
      <c r="AR10">
        <v>1.17</v>
      </c>
      <c r="AS10">
        <v>1.95</v>
      </c>
      <c r="AT10">
        <v>1.87</v>
      </c>
      <c r="AU10">
        <v>0.71</v>
      </c>
      <c r="AV10">
        <v>0.1</v>
      </c>
      <c r="AW10">
        <v>0.05</v>
      </c>
      <c r="AX10">
        <v>0.06</v>
      </c>
      <c r="AY10" t="s">
        <v>578</v>
      </c>
    </row>
    <row r="11" spans="1:51" x14ac:dyDescent="0.2">
      <c r="A11" t="s">
        <v>519</v>
      </c>
      <c r="B11" t="s">
        <v>527</v>
      </c>
      <c r="C11" t="s">
        <v>535</v>
      </c>
      <c r="D11">
        <v>547</v>
      </c>
      <c r="E11">
        <v>569</v>
      </c>
      <c r="F11">
        <v>22</v>
      </c>
      <c r="K11" s="169">
        <v>37408</v>
      </c>
      <c r="L11" t="s">
        <v>543</v>
      </c>
      <c r="O11" t="s">
        <v>546</v>
      </c>
      <c r="P11" t="s">
        <v>557</v>
      </c>
      <c r="T11">
        <v>39</v>
      </c>
      <c r="U11">
        <v>0.05</v>
      </c>
      <c r="V11">
        <v>6</v>
      </c>
      <c r="W11">
        <v>8</v>
      </c>
      <c r="X11">
        <v>58</v>
      </c>
      <c r="Y11">
        <v>2.5</v>
      </c>
      <c r="Z11">
        <v>2.5</v>
      </c>
      <c r="AA11">
        <v>1.5</v>
      </c>
      <c r="AB11">
        <v>2</v>
      </c>
      <c r="AC11">
        <v>5</v>
      </c>
      <c r="AD11">
        <v>1</v>
      </c>
      <c r="AE11">
        <v>0.05</v>
      </c>
      <c r="AF11">
        <v>8</v>
      </c>
      <c r="AG11">
        <v>2</v>
      </c>
      <c r="AH11">
        <v>82</v>
      </c>
      <c r="AI11">
        <v>2.5</v>
      </c>
      <c r="AJ11">
        <v>49</v>
      </c>
      <c r="AK11">
        <v>38</v>
      </c>
      <c r="AL11">
        <v>640</v>
      </c>
      <c r="AM11">
        <v>11</v>
      </c>
      <c r="AN11">
        <v>112</v>
      </c>
      <c r="AO11">
        <v>1</v>
      </c>
      <c r="AP11">
        <v>3</v>
      </c>
      <c r="AQ11">
        <v>0.03</v>
      </c>
      <c r="AR11">
        <v>1.57</v>
      </c>
      <c r="AS11">
        <v>2.8</v>
      </c>
      <c r="AT11">
        <v>2.1800000000000002</v>
      </c>
      <c r="AU11">
        <v>0.79</v>
      </c>
      <c r="AV11">
        <v>0.12</v>
      </c>
      <c r="AW11">
        <v>0.04</v>
      </c>
      <c r="AX11">
        <v>7.0000000000000007E-2</v>
      </c>
      <c r="AY11" t="s">
        <v>578</v>
      </c>
    </row>
    <row r="12" spans="1:51" x14ac:dyDescent="0.2">
      <c r="A12" t="s">
        <v>520</v>
      </c>
      <c r="B12" t="s">
        <v>527</v>
      </c>
      <c r="C12" t="s">
        <v>534</v>
      </c>
      <c r="D12">
        <v>284</v>
      </c>
      <c r="E12">
        <v>305</v>
      </c>
      <c r="F12">
        <v>21</v>
      </c>
      <c r="K12" s="169">
        <v>37408</v>
      </c>
      <c r="L12" t="s">
        <v>543</v>
      </c>
      <c r="O12" t="s">
        <v>546</v>
      </c>
      <c r="P12" t="s">
        <v>558</v>
      </c>
      <c r="T12">
        <v>2.5</v>
      </c>
      <c r="U12">
        <v>0.05</v>
      </c>
      <c r="V12">
        <v>27</v>
      </c>
      <c r="W12">
        <v>8</v>
      </c>
      <c r="X12">
        <v>74</v>
      </c>
      <c r="Y12">
        <v>2.5</v>
      </c>
      <c r="Z12">
        <v>2.5</v>
      </c>
      <c r="AA12">
        <v>1.5</v>
      </c>
      <c r="AB12">
        <v>2</v>
      </c>
      <c r="AC12">
        <v>5</v>
      </c>
      <c r="AD12">
        <v>1</v>
      </c>
      <c r="AE12">
        <v>0.05</v>
      </c>
      <c r="AF12">
        <v>8</v>
      </c>
      <c r="AG12">
        <v>3</v>
      </c>
      <c r="AH12">
        <v>464</v>
      </c>
      <c r="AI12">
        <v>2.5</v>
      </c>
      <c r="AJ12">
        <v>55</v>
      </c>
      <c r="AK12">
        <v>36</v>
      </c>
      <c r="AL12">
        <v>686</v>
      </c>
      <c r="AM12">
        <v>17</v>
      </c>
      <c r="AN12">
        <v>63</v>
      </c>
      <c r="AO12">
        <v>1</v>
      </c>
      <c r="AP12">
        <v>2</v>
      </c>
      <c r="AQ12">
        <v>0.01</v>
      </c>
      <c r="AR12">
        <v>1.1200000000000001</v>
      </c>
      <c r="AS12">
        <v>2.13</v>
      </c>
      <c r="AT12">
        <v>2.2599999999999998</v>
      </c>
      <c r="AU12">
        <v>0.85</v>
      </c>
      <c r="AV12">
        <v>0.12</v>
      </c>
      <c r="AW12">
        <v>0.04</v>
      </c>
      <c r="AX12">
        <v>7.0000000000000007E-2</v>
      </c>
      <c r="AY12" t="s">
        <v>578</v>
      </c>
    </row>
    <row r="13" spans="1:51" x14ac:dyDescent="0.2">
      <c r="A13" t="s">
        <v>521</v>
      </c>
      <c r="B13" t="s">
        <v>527</v>
      </c>
      <c r="C13" t="s">
        <v>529</v>
      </c>
      <c r="D13">
        <v>256</v>
      </c>
      <c r="E13">
        <v>279</v>
      </c>
      <c r="F13">
        <v>23</v>
      </c>
      <c r="K13" s="169">
        <v>37408</v>
      </c>
      <c r="L13" t="s">
        <v>543</v>
      </c>
      <c r="O13" t="s">
        <v>563</v>
      </c>
      <c r="P13" t="s">
        <v>559</v>
      </c>
      <c r="T13">
        <v>2.5</v>
      </c>
      <c r="U13">
        <v>0.05</v>
      </c>
      <c r="V13">
        <v>9</v>
      </c>
      <c r="W13">
        <v>6</v>
      </c>
      <c r="X13">
        <v>55</v>
      </c>
      <c r="Y13">
        <v>2.5</v>
      </c>
      <c r="Z13">
        <v>2.5</v>
      </c>
      <c r="AA13">
        <v>1.5</v>
      </c>
      <c r="AB13">
        <v>2</v>
      </c>
      <c r="AC13">
        <v>5</v>
      </c>
      <c r="AD13">
        <v>1</v>
      </c>
      <c r="AE13">
        <v>0.05</v>
      </c>
      <c r="AF13">
        <v>7</v>
      </c>
      <c r="AG13">
        <v>2</v>
      </c>
      <c r="AH13">
        <v>507</v>
      </c>
      <c r="AI13">
        <v>2.5</v>
      </c>
      <c r="AJ13">
        <v>39</v>
      </c>
      <c r="AK13">
        <v>27</v>
      </c>
      <c r="AL13">
        <v>521</v>
      </c>
      <c r="AM13">
        <v>10</v>
      </c>
      <c r="AN13">
        <v>118</v>
      </c>
      <c r="AO13">
        <v>0.5</v>
      </c>
      <c r="AP13">
        <v>4</v>
      </c>
      <c r="AQ13">
        <v>0.01</v>
      </c>
      <c r="AR13">
        <v>0.84</v>
      </c>
      <c r="AS13">
        <v>2.1</v>
      </c>
      <c r="AT13">
        <v>1.76</v>
      </c>
      <c r="AU13">
        <v>0.38</v>
      </c>
      <c r="AV13">
        <v>0.16</v>
      </c>
      <c r="AW13">
        <v>0.04</v>
      </c>
      <c r="AX13">
        <v>7.0000000000000007E-2</v>
      </c>
      <c r="AY13" t="s">
        <v>578</v>
      </c>
    </row>
    <row r="14" spans="1:51" x14ac:dyDescent="0.2">
      <c r="A14" t="s">
        <v>522</v>
      </c>
      <c r="B14" t="s">
        <v>560</v>
      </c>
      <c r="C14" t="s">
        <v>529</v>
      </c>
      <c r="D14">
        <v>208</v>
      </c>
      <c r="E14">
        <v>209</v>
      </c>
      <c r="F14">
        <v>1</v>
      </c>
      <c r="K14" s="169">
        <v>37408</v>
      </c>
      <c r="L14" t="s">
        <v>543</v>
      </c>
      <c r="O14" t="s">
        <v>563</v>
      </c>
      <c r="P14" t="s">
        <v>561</v>
      </c>
      <c r="T14">
        <v>2.5</v>
      </c>
      <c r="U14">
        <v>0.05</v>
      </c>
      <c r="V14">
        <v>9</v>
      </c>
      <c r="W14">
        <v>7</v>
      </c>
      <c r="X14">
        <v>53</v>
      </c>
      <c r="Y14">
        <v>2.5</v>
      </c>
      <c r="Z14">
        <v>2.5</v>
      </c>
      <c r="AA14">
        <v>1.5</v>
      </c>
      <c r="AB14">
        <v>2</v>
      </c>
      <c r="AC14">
        <v>5</v>
      </c>
      <c r="AD14">
        <v>1</v>
      </c>
      <c r="AE14">
        <v>0.05</v>
      </c>
      <c r="AF14">
        <v>6</v>
      </c>
      <c r="AG14">
        <v>3</v>
      </c>
      <c r="AH14">
        <v>333</v>
      </c>
      <c r="AI14">
        <v>2.5</v>
      </c>
      <c r="AJ14">
        <v>37</v>
      </c>
      <c r="AK14">
        <v>23</v>
      </c>
      <c r="AL14">
        <v>655</v>
      </c>
      <c r="AM14">
        <v>14</v>
      </c>
      <c r="AN14">
        <v>298</v>
      </c>
      <c r="AO14">
        <v>0.5</v>
      </c>
      <c r="AP14">
        <v>4</v>
      </c>
      <c r="AQ14">
        <v>5.0000000000000001E-3</v>
      </c>
      <c r="AR14">
        <v>0.88</v>
      </c>
      <c r="AS14">
        <v>3.09</v>
      </c>
      <c r="AT14">
        <v>1.81</v>
      </c>
      <c r="AU14">
        <v>0.31</v>
      </c>
      <c r="AV14">
        <v>0.17</v>
      </c>
      <c r="AW14">
        <v>0.04</v>
      </c>
      <c r="AX14">
        <v>0.08</v>
      </c>
      <c r="AY14" t="s">
        <v>578</v>
      </c>
    </row>
    <row r="15" spans="1:51" x14ac:dyDescent="0.2">
      <c r="A15" t="s">
        <v>523</v>
      </c>
      <c r="B15" t="s">
        <v>527</v>
      </c>
      <c r="C15" t="s">
        <v>534</v>
      </c>
      <c r="D15">
        <v>138</v>
      </c>
      <c r="E15">
        <v>164</v>
      </c>
      <c r="F15">
        <v>3</v>
      </c>
      <c r="K15" s="169">
        <v>37408</v>
      </c>
      <c r="L15" t="s">
        <v>543</v>
      </c>
      <c r="O15" t="s">
        <v>546</v>
      </c>
      <c r="P15" t="s">
        <v>564</v>
      </c>
      <c r="S15" t="s">
        <v>562</v>
      </c>
      <c r="T15">
        <v>7</v>
      </c>
      <c r="U15">
        <v>0.05</v>
      </c>
      <c r="V15">
        <v>43</v>
      </c>
      <c r="W15">
        <v>7</v>
      </c>
      <c r="X15">
        <v>55</v>
      </c>
      <c r="Y15">
        <v>2.5</v>
      </c>
      <c r="Z15">
        <v>2.5</v>
      </c>
      <c r="AA15">
        <v>1.5</v>
      </c>
      <c r="AB15">
        <v>2</v>
      </c>
      <c r="AC15">
        <v>5</v>
      </c>
      <c r="AD15">
        <v>1</v>
      </c>
      <c r="AE15">
        <v>0.05</v>
      </c>
      <c r="AF15">
        <v>7</v>
      </c>
      <c r="AG15">
        <v>1</v>
      </c>
      <c r="AH15">
        <v>967</v>
      </c>
      <c r="AI15">
        <v>2.5</v>
      </c>
      <c r="AJ15">
        <v>63</v>
      </c>
      <c r="AK15">
        <v>29</v>
      </c>
      <c r="AL15">
        <v>660</v>
      </c>
      <c r="AM15">
        <v>17</v>
      </c>
      <c r="AN15">
        <v>64</v>
      </c>
      <c r="AO15">
        <v>1</v>
      </c>
      <c r="AP15">
        <v>3</v>
      </c>
      <c r="AQ15">
        <v>0.01</v>
      </c>
      <c r="AR15">
        <v>1.03</v>
      </c>
      <c r="AS15">
        <v>2.2599999999999998</v>
      </c>
      <c r="AT15">
        <v>2.02</v>
      </c>
      <c r="AU15">
        <v>0.71</v>
      </c>
      <c r="AV15">
        <v>0.14000000000000001</v>
      </c>
      <c r="AW15">
        <v>0.05</v>
      </c>
      <c r="AX15">
        <v>0.08</v>
      </c>
      <c r="AY15" t="s">
        <v>578</v>
      </c>
    </row>
    <row r="16" spans="1:51" x14ac:dyDescent="0.2">
      <c r="A16" t="s">
        <v>524</v>
      </c>
      <c r="B16" t="s">
        <v>527</v>
      </c>
      <c r="C16" t="s">
        <v>534</v>
      </c>
      <c r="D16">
        <v>164</v>
      </c>
      <c r="E16">
        <v>184</v>
      </c>
      <c r="F16">
        <v>2</v>
      </c>
      <c r="K16" s="169">
        <v>37408</v>
      </c>
      <c r="L16" t="s">
        <v>543</v>
      </c>
      <c r="O16" t="s">
        <v>546</v>
      </c>
      <c r="P16" t="s">
        <v>566</v>
      </c>
      <c r="S16" t="s">
        <v>565</v>
      </c>
      <c r="T16">
        <v>2.5</v>
      </c>
      <c r="U16">
        <v>0.05</v>
      </c>
      <c r="V16">
        <v>3</v>
      </c>
      <c r="W16">
        <v>6</v>
      </c>
      <c r="X16">
        <v>49</v>
      </c>
      <c r="Y16">
        <v>2.5</v>
      </c>
      <c r="Z16">
        <v>2.5</v>
      </c>
      <c r="AA16">
        <v>1.5</v>
      </c>
      <c r="AB16">
        <v>1</v>
      </c>
      <c r="AC16">
        <v>5</v>
      </c>
      <c r="AD16">
        <v>1</v>
      </c>
      <c r="AE16">
        <v>0.05</v>
      </c>
      <c r="AF16">
        <v>6</v>
      </c>
      <c r="AG16">
        <v>1</v>
      </c>
      <c r="AH16">
        <v>700</v>
      </c>
      <c r="AI16">
        <v>2.5</v>
      </c>
      <c r="AJ16">
        <v>53</v>
      </c>
      <c r="AK16">
        <v>23</v>
      </c>
      <c r="AL16">
        <v>565</v>
      </c>
      <c r="AM16">
        <v>12</v>
      </c>
      <c r="AN16">
        <v>60</v>
      </c>
      <c r="AO16">
        <v>0.5</v>
      </c>
      <c r="AP16">
        <v>2</v>
      </c>
      <c r="AQ16">
        <v>0.01</v>
      </c>
      <c r="AR16">
        <v>0.9</v>
      </c>
      <c r="AS16">
        <v>2.2999999999999998</v>
      </c>
      <c r="AT16">
        <v>1.69</v>
      </c>
      <c r="AU16">
        <v>0.61</v>
      </c>
      <c r="AV16">
        <v>0.12</v>
      </c>
      <c r="AW16">
        <v>0.04</v>
      </c>
      <c r="AX16">
        <v>7.0000000000000007E-2</v>
      </c>
      <c r="AY16" t="s">
        <v>578</v>
      </c>
    </row>
    <row r="17" spans="1:51" x14ac:dyDescent="0.2">
      <c r="A17" t="s">
        <v>525</v>
      </c>
      <c r="B17" t="s">
        <v>540</v>
      </c>
      <c r="F17">
        <v>2</v>
      </c>
      <c r="G17" t="s">
        <v>495</v>
      </c>
      <c r="H17">
        <v>406519</v>
      </c>
      <c r="I17">
        <v>6922425</v>
      </c>
      <c r="K17" s="169">
        <v>37408</v>
      </c>
      <c r="L17" t="s">
        <v>543</v>
      </c>
      <c r="M17" t="s">
        <v>542</v>
      </c>
      <c r="O17" t="s">
        <v>548</v>
      </c>
      <c r="P17" t="s">
        <v>567</v>
      </c>
      <c r="Q17" t="s">
        <v>441</v>
      </c>
      <c r="T17">
        <v>6</v>
      </c>
      <c r="U17">
        <v>0.4</v>
      </c>
      <c r="V17">
        <v>2831</v>
      </c>
      <c r="W17">
        <v>4</v>
      </c>
      <c r="X17">
        <v>88</v>
      </c>
      <c r="Y17">
        <v>2.5</v>
      </c>
      <c r="Z17">
        <v>2.5</v>
      </c>
      <c r="AA17">
        <v>1.5</v>
      </c>
      <c r="AB17">
        <v>2</v>
      </c>
      <c r="AC17">
        <v>5</v>
      </c>
      <c r="AD17">
        <v>1</v>
      </c>
      <c r="AE17">
        <v>0.05</v>
      </c>
      <c r="AF17">
        <v>14</v>
      </c>
      <c r="AG17">
        <v>1</v>
      </c>
      <c r="AH17">
        <v>394</v>
      </c>
      <c r="AI17">
        <v>2.5</v>
      </c>
      <c r="AJ17">
        <v>62</v>
      </c>
      <c r="AK17">
        <v>81</v>
      </c>
      <c r="AL17">
        <v>687</v>
      </c>
      <c r="AM17">
        <v>22</v>
      </c>
      <c r="AN17">
        <v>23</v>
      </c>
      <c r="AO17">
        <v>1</v>
      </c>
      <c r="AP17">
        <v>1</v>
      </c>
      <c r="AQ17">
        <v>0.16</v>
      </c>
      <c r="AR17">
        <v>1.19</v>
      </c>
      <c r="AS17">
        <v>0.33</v>
      </c>
      <c r="AT17">
        <v>2.98</v>
      </c>
      <c r="AU17">
        <v>0.96</v>
      </c>
      <c r="AV17">
        <v>1.03</v>
      </c>
      <c r="AW17">
        <v>4.7E-2</v>
      </c>
      <c r="AX17">
        <v>0.09</v>
      </c>
      <c r="AY17" t="s">
        <v>578</v>
      </c>
    </row>
    <row r="18" spans="1:51" x14ac:dyDescent="0.2">
      <c r="A18" t="s">
        <v>526</v>
      </c>
      <c r="B18" t="s">
        <v>541</v>
      </c>
      <c r="G18" t="s">
        <v>537</v>
      </c>
      <c r="H18">
        <v>406427</v>
      </c>
      <c r="I18">
        <v>6922506</v>
      </c>
      <c r="K18" s="169">
        <v>37408</v>
      </c>
      <c r="L18" t="s">
        <v>543</v>
      </c>
      <c r="M18" t="s">
        <v>569</v>
      </c>
      <c r="O18" t="s">
        <v>439</v>
      </c>
      <c r="P18" t="s">
        <v>570</v>
      </c>
      <c r="T18">
        <v>40</v>
      </c>
      <c r="U18">
        <v>6.9</v>
      </c>
      <c r="V18">
        <v>13536</v>
      </c>
      <c r="W18">
        <v>10</v>
      </c>
      <c r="X18">
        <v>153</v>
      </c>
      <c r="Y18">
        <v>2.5</v>
      </c>
      <c r="Z18">
        <v>2.5</v>
      </c>
      <c r="AA18">
        <v>1.5</v>
      </c>
      <c r="AB18">
        <v>8</v>
      </c>
      <c r="AC18">
        <v>5</v>
      </c>
      <c r="AD18">
        <v>1</v>
      </c>
      <c r="AE18">
        <v>0.05</v>
      </c>
      <c r="AF18">
        <v>18</v>
      </c>
      <c r="AG18">
        <v>0.5</v>
      </c>
      <c r="AH18">
        <v>1621</v>
      </c>
      <c r="AI18">
        <v>6</v>
      </c>
      <c r="AJ18">
        <v>47</v>
      </c>
      <c r="AK18">
        <v>63</v>
      </c>
      <c r="AL18">
        <v>708</v>
      </c>
      <c r="AM18">
        <v>43</v>
      </c>
      <c r="AN18">
        <v>61</v>
      </c>
      <c r="AO18">
        <v>3</v>
      </c>
      <c r="AP18">
        <v>4</v>
      </c>
      <c r="AQ18">
        <v>0.17</v>
      </c>
      <c r="AR18">
        <v>1.24</v>
      </c>
      <c r="AS18">
        <v>0.44</v>
      </c>
      <c r="AT18">
        <v>2.85</v>
      </c>
      <c r="AU18">
        <v>0.86</v>
      </c>
      <c r="AV18">
        <v>0.36</v>
      </c>
      <c r="AW18">
        <v>0.05</v>
      </c>
      <c r="AX18">
        <v>0.09</v>
      </c>
      <c r="AY18"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 2015 XRF Rock</vt:lpstr>
      <vt:lpstr>2015 XRF Soil</vt:lpstr>
      <vt:lpstr>2015 rock</vt:lpstr>
      <vt:lpstr>2015 YGS Petrographic</vt:lpstr>
      <vt:lpstr>2014 rock</vt:lpstr>
      <vt:lpstr>2013 rock</vt:lpstr>
      <vt:lpstr>2013 mag susc</vt:lpstr>
      <vt:lpstr>2013 soils</vt:lpstr>
      <vt:lpstr>2012 mag susc</vt:lpstr>
      <vt:lpstr>2010 samples</vt:lpstr>
      <vt:lpstr>2008 samples</vt:lpstr>
      <vt:lpstr>2006 samples</vt:lpstr>
      <vt:lpstr>2006 mag susc.</vt:lpstr>
      <vt:lpstr>2005 rock </vt:lpstr>
      <vt:lpstr>2005 soil</vt:lpstr>
      <vt:lpstr>2002 rock and core</vt:lpstr>
      <vt:lpstr>'2006 mag susc.'!Print_Area</vt:lpstr>
      <vt:lpstr>'2006 samples'!Print_Area</vt:lpstr>
      <vt:lpstr>'2008 samples'!Print_Area</vt:lpstr>
      <vt:lpstr>'2010 samples'!Print_Area</vt:lpstr>
      <vt:lpstr>'2012 mag susc'!Print_Area</vt:lpstr>
      <vt:lpstr>'2013 mag susc'!Print_Area</vt:lpstr>
      <vt:lpstr>'2013 rock'!Print_Area</vt:lpstr>
      <vt:lpstr>'2013 soils'!Print_Area</vt:lpstr>
      <vt:lpstr>'2015 rock'!Print_Area</vt:lpstr>
      <vt:lpstr>'2006 samples'!Print_Titles</vt:lpstr>
      <vt:lpstr>'2008 samples'!Print_Titles</vt:lpstr>
      <vt:lpstr>'2010 samples'!Print_Titles</vt:lpstr>
      <vt:lpstr>'2012 mag susc'!Print_Titles</vt:lpstr>
      <vt:lpstr>'2013 rock'!Print_Titles</vt:lpstr>
      <vt:lpstr>'2015 rock'!Print_Titles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rock samples 1997 AK regional</dc:title>
  <dc:creator>Teck Corporation</dc:creator>
  <cp:lastModifiedBy>Debbie</cp:lastModifiedBy>
  <cp:lastPrinted>2014-03-11T01:41:50Z</cp:lastPrinted>
  <dcterms:created xsi:type="dcterms:W3CDTF">2002-10-28T22:25:08Z</dcterms:created>
  <dcterms:modified xsi:type="dcterms:W3CDTF">2015-12-02T04:11:41Z</dcterms:modified>
</cp:coreProperties>
</file>